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firstSheet="2" activeTab="2"/>
  </bookViews>
  <sheets>
    <sheet name="Query_4" sheetId="3" state="hidden" r:id="rId1"/>
    <sheet name="Foglio4" sheetId="4" state="hidden" r:id="rId2"/>
    <sheet name="X_Invio" sheetId="5" r:id="rId3"/>
  </sheets>
  <definedNames>
    <definedName name="_xlnm._FilterDatabase" localSheetId="0" hidden="1">Query_4!$A$1:$L$177</definedName>
  </definedNames>
  <calcPr calcId="152511"/>
</workbook>
</file>

<file path=xl/calcChain.xml><?xml version="1.0" encoding="utf-8"?>
<calcChain xmlns="http://schemas.openxmlformats.org/spreadsheetml/2006/main">
  <c r="E215" i="4" l="1"/>
  <c r="P9" i="4" l="1"/>
  <c r="P11" i="4"/>
  <c r="P13" i="4"/>
  <c r="P15" i="4"/>
  <c r="P17" i="4"/>
  <c r="P21" i="4"/>
  <c r="P23" i="4"/>
  <c r="P25" i="4"/>
  <c r="P27" i="4"/>
  <c r="P29" i="4"/>
  <c r="P31" i="4"/>
  <c r="P33" i="4"/>
  <c r="P35" i="4"/>
  <c r="P37" i="4"/>
  <c r="P39" i="4"/>
  <c r="P41" i="4"/>
  <c r="P43" i="4"/>
  <c r="P45" i="4"/>
  <c r="P47" i="4"/>
  <c r="P49" i="4"/>
  <c r="P51" i="4"/>
  <c r="P53" i="4"/>
  <c r="P55" i="4"/>
  <c r="P57" i="4"/>
  <c r="P59" i="4"/>
  <c r="P61" i="4"/>
  <c r="P63" i="4"/>
  <c r="P65" i="4"/>
  <c r="P69" i="4"/>
  <c r="P71" i="4"/>
  <c r="P73" i="4"/>
  <c r="P75" i="4"/>
  <c r="P77" i="4"/>
  <c r="P79" i="4"/>
  <c r="P81" i="4"/>
  <c r="P85" i="4"/>
  <c r="P87" i="4"/>
  <c r="P89" i="4"/>
  <c r="P91" i="4"/>
  <c r="P93" i="4"/>
  <c r="P95" i="4"/>
  <c r="P97" i="4"/>
  <c r="P99" i="4"/>
  <c r="P101" i="4"/>
  <c r="P103" i="4"/>
  <c r="P105" i="4"/>
  <c r="P107" i="4"/>
  <c r="P111" i="4"/>
  <c r="P113" i="4"/>
  <c r="P115" i="4"/>
  <c r="P117" i="4"/>
  <c r="P119" i="4"/>
  <c r="P121" i="4"/>
  <c r="P123" i="4"/>
  <c r="P125" i="4"/>
  <c r="P127" i="4"/>
  <c r="P129" i="4"/>
  <c r="P131" i="4"/>
  <c r="P135" i="4"/>
  <c r="P137" i="4"/>
  <c r="P139" i="4"/>
  <c r="P141" i="4"/>
  <c r="P143" i="4"/>
  <c r="P145" i="4"/>
  <c r="P147" i="4"/>
  <c r="P149" i="4"/>
  <c r="P151" i="4"/>
  <c r="P153" i="4"/>
  <c r="P155" i="4"/>
  <c r="P157" i="4"/>
  <c r="P159" i="4"/>
  <c r="P161" i="4"/>
  <c r="P165" i="4"/>
  <c r="P167" i="4"/>
  <c r="P169" i="4"/>
  <c r="P171" i="4"/>
  <c r="P173" i="4"/>
  <c r="P175" i="4"/>
  <c r="P177" i="4"/>
  <c r="P179" i="4"/>
  <c r="P181" i="4"/>
  <c r="P183" i="4"/>
  <c r="P185" i="4"/>
  <c r="P189" i="4"/>
  <c r="P191" i="4"/>
  <c r="P193" i="4"/>
  <c r="P195" i="4"/>
  <c r="P197" i="4"/>
  <c r="P199" i="4"/>
  <c r="P201" i="4"/>
  <c r="P203" i="4"/>
  <c r="P205" i="4"/>
  <c r="P207" i="4"/>
  <c r="P209" i="4"/>
  <c r="P213" i="4"/>
  <c r="P215" i="4"/>
  <c r="P218" i="4"/>
  <c r="P220" i="4"/>
  <c r="P222" i="4"/>
  <c r="P226" i="4"/>
  <c r="P228" i="4"/>
  <c r="P230" i="4"/>
  <c r="P232" i="4"/>
  <c r="P234" i="4"/>
  <c r="P236" i="4"/>
  <c r="P238" i="4"/>
  <c r="P240" i="4"/>
  <c r="P242" i="4"/>
  <c r="P246" i="4"/>
  <c r="P248" i="4"/>
  <c r="P250" i="4"/>
  <c r="P252" i="4"/>
  <c r="P254" i="4"/>
  <c r="P256" i="4"/>
  <c r="P258" i="4"/>
  <c r="P260" i="4"/>
  <c r="P262" i="4"/>
  <c r="P264" i="4"/>
  <c r="P266" i="4"/>
  <c r="P268" i="4"/>
  <c r="P270" i="4"/>
  <c r="P272" i="4"/>
  <c r="P276" i="4"/>
  <c r="P278" i="4"/>
  <c r="P280" i="4"/>
  <c r="P282" i="4"/>
  <c r="P284" i="4"/>
  <c r="P288" i="4"/>
  <c r="P290" i="4"/>
  <c r="P292" i="4"/>
  <c r="P294" i="4"/>
  <c r="P296" i="4"/>
  <c r="P300" i="4"/>
  <c r="P302" i="4"/>
  <c r="P304" i="4"/>
  <c r="P306" i="4"/>
  <c r="P308" i="4"/>
  <c r="P310" i="4"/>
  <c r="P312" i="4"/>
  <c r="P314" i="4"/>
  <c r="P316" i="4"/>
  <c r="P318" i="4"/>
  <c r="P320" i="4"/>
  <c r="P322" i="4"/>
  <c r="P324" i="4"/>
  <c r="P326" i="4"/>
  <c r="P330" i="4"/>
  <c r="P332" i="4"/>
  <c r="P334" i="4"/>
  <c r="P336" i="4"/>
  <c r="P338" i="4"/>
  <c r="P342" i="4"/>
  <c r="P344" i="4"/>
  <c r="P346" i="4"/>
  <c r="P348" i="4"/>
  <c r="P352" i="4"/>
  <c r="P354" i="4"/>
  <c r="P356" i="4"/>
  <c r="P360" i="4"/>
  <c r="P362" i="4"/>
  <c r="P364" i="4"/>
  <c r="P366" i="4"/>
  <c r="P370" i="4"/>
  <c r="P372" i="4"/>
  <c r="P374" i="4"/>
  <c r="P376" i="4"/>
  <c r="P378" i="4"/>
  <c r="P380" i="4"/>
  <c r="P382" i="4"/>
  <c r="P384" i="4"/>
  <c r="P386" i="4"/>
  <c r="P388" i="4"/>
  <c r="P392" i="4"/>
  <c r="P394" i="4"/>
  <c r="P396" i="4"/>
  <c r="P7" i="4"/>
  <c r="P4" i="4"/>
  <c r="S9" i="4"/>
  <c r="S11" i="4"/>
  <c r="S13" i="4"/>
  <c r="S15" i="4"/>
  <c r="S17" i="4"/>
  <c r="S21" i="4"/>
  <c r="S23" i="4"/>
  <c r="S25" i="4"/>
  <c r="S27" i="4"/>
  <c r="S29" i="4"/>
  <c r="S31" i="4"/>
  <c r="S33" i="4"/>
  <c r="S35" i="4"/>
  <c r="S37" i="4"/>
  <c r="S39" i="4"/>
  <c r="S41" i="4"/>
  <c r="S43" i="4"/>
  <c r="S45" i="4"/>
  <c r="S47" i="4"/>
  <c r="S49" i="4"/>
  <c r="S51" i="4"/>
  <c r="S53" i="4"/>
  <c r="S55" i="4"/>
  <c r="S57" i="4"/>
  <c r="S59" i="4"/>
  <c r="S61" i="4"/>
  <c r="S63" i="4"/>
  <c r="S65" i="4"/>
  <c r="S69" i="4"/>
  <c r="S71" i="4"/>
  <c r="S73" i="4"/>
  <c r="S75" i="4"/>
  <c r="S77" i="4"/>
  <c r="S79" i="4"/>
  <c r="S81" i="4"/>
  <c r="S85" i="4"/>
  <c r="S87" i="4"/>
  <c r="S89" i="4"/>
  <c r="S91" i="4"/>
  <c r="S93" i="4"/>
  <c r="S95" i="4"/>
  <c r="S97" i="4"/>
  <c r="S99" i="4"/>
  <c r="S101" i="4"/>
  <c r="S103" i="4"/>
  <c r="S105" i="4"/>
  <c r="S107" i="4"/>
  <c r="S111" i="4"/>
  <c r="S113" i="4"/>
  <c r="S115" i="4"/>
  <c r="S117" i="4"/>
  <c r="S119" i="4"/>
  <c r="S121" i="4"/>
  <c r="S123" i="4"/>
  <c r="S125" i="4"/>
  <c r="S127" i="4"/>
  <c r="S129" i="4"/>
  <c r="S131" i="4"/>
  <c r="S135" i="4"/>
  <c r="S137" i="4"/>
  <c r="S139" i="4"/>
  <c r="S141" i="4"/>
  <c r="S143" i="4"/>
  <c r="S145" i="4"/>
  <c r="S147" i="4"/>
  <c r="S149" i="4"/>
  <c r="S151" i="4"/>
  <c r="S153" i="4"/>
  <c r="S155" i="4"/>
  <c r="S157" i="4"/>
  <c r="S159" i="4"/>
  <c r="S161" i="4"/>
  <c r="S165" i="4"/>
  <c r="S167" i="4"/>
  <c r="S169" i="4"/>
  <c r="S171" i="4"/>
  <c r="S173" i="4"/>
  <c r="S175" i="4"/>
  <c r="S177" i="4"/>
  <c r="S179" i="4"/>
  <c r="S181" i="4"/>
  <c r="S183" i="4"/>
  <c r="S185" i="4"/>
  <c r="S189" i="4"/>
  <c r="S191" i="4"/>
  <c r="S193" i="4"/>
  <c r="S195" i="4"/>
  <c r="S197" i="4"/>
  <c r="S199" i="4"/>
  <c r="S201" i="4"/>
  <c r="S203" i="4"/>
  <c r="S205" i="4"/>
  <c r="S207" i="4"/>
  <c r="S209" i="4"/>
  <c r="S213" i="4"/>
  <c r="S215" i="4"/>
  <c r="S218" i="4"/>
  <c r="S220" i="4"/>
  <c r="S222" i="4"/>
  <c r="S226" i="4"/>
  <c r="S228" i="4"/>
  <c r="S230" i="4"/>
  <c r="S232" i="4"/>
  <c r="S234" i="4"/>
  <c r="S236" i="4"/>
  <c r="S238" i="4"/>
  <c r="S240" i="4"/>
  <c r="S242" i="4"/>
  <c r="S246" i="4"/>
  <c r="S248" i="4"/>
  <c r="S250" i="4"/>
  <c r="S252" i="4"/>
  <c r="S254" i="4"/>
  <c r="S256" i="4"/>
  <c r="S258" i="4"/>
  <c r="S260" i="4"/>
  <c r="S262" i="4"/>
  <c r="S264" i="4"/>
  <c r="S266" i="4"/>
  <c r="S268" i="4"/>
  <c r="S270" i="4"/>
  <c r="S272" i="4"/>
  <c r="S276" i="4"/>
  <c r="S278" i="4"/>
  <c r="S280" i="4"/>
  <c r="S282" i="4"/>
  <c r="S284" i="4"/>
  <c r="S288" i="4"/>
  <c r="S290" i="4"/>
  <c r="S292" i="4"/>
  <c r="S294" i="4"/>
  <c r="S296" i="4"/>
  <c r="S300" i="4"/>
  <c r="S302" i="4"/>
  <c r="S304" i="4"/>
  <c r="S306" i="4"/>
  <c r="S308" i="4"/>
  <c r="S310" i="4"/>
  <c r="S312" i="4"/>
  <c r="S314" i="4"/>
  <c r="S316" i="4"/>
  <c r="S318" i="4"/>
  <c r="S320" i="4"/>
  <c r="S322" i="4"/>
  <c r="S324" i="4"/>
  <c r="S326" i="4"/>
  <c r="S330" i="4"/>
  <c r="S332" i="4"/>
  <c r="S334" i="4"/>
  <c r="S336" i="4"/>
  <c r="S338" i="4"/>
  <c r="S342" i="4"/>
  <c r="S344" i="4"/>
  <c r="S346" i="4"/>
  <c r="S348" i="4"/>
  <c r="S352" i="4"/>
  <c r="S354" i="4"/>
  <c r="S356" i="4"/>
  <c r="S360" i="4"/>
  <c r="S362" i="4"/>
  <c r="S364" i="4"/>
  <c r="S366" i="4"/>
  <c r="S370" i="4"/>
  <c r="S372" i="4"/>
  <c r="S374" i="4"/>
  <c r="S376" i="4"/>
  <c r="S378" i="4"/>
  <c r="S380" i="4"/>
  <c r="S382" i="4"/>
  <c r="S384" i="4"/>
  <c r="S386" i="4"/>
  <c r="S388" i="4"/>
  <c r="S392" i="4"/>
  <c r="S394" i="4"/>
  <c r="S396" i="4"/>
  <c r="S7" i="4"/>
  <c r="S4" i="4"/>
  <c r="A7" i="4"/>
  <c r="C7" i="4"/>
  <c r="E7" i="4"/>
  <c r="G7" i="4"/>
  <c r="I7" i="4"/>
  <c r="K7" i="4"/>
  <c r="M7" i="4"/>
  <c r="O7" i="4"/>
  <c r="R7" i="4"/>
  <c r="U7" i="4"/>
  <c r="A9" i="4"/>
  <c r="C9" i="4"/>
  <c r="E9" i="4"/>
  <c r="G9" i="4"/>
  <c r="I9" i="4"/>
  <c r="K9" i="4"/>
  <c r="M9" i="4"/>
  <c r="O9" i="4"/>
  <c r="R9" i="4"/>
  <c r="U9" i="4"/>
  <c r="A11" i="4"/>
  <c r="C11" i="4"/>
  <c r="E11" i="4"/>
  <c r="G11" i="4"/>
  <c r="I11" i="4"/>
  <c r="K11" i="4"/>
  <c r="M11" i="4"/>
  <c r="O11" i="4"/>
  <c r="R11" i="4"/>
  <c r="U11" i="4"/>
  <c r="A13" i="4"/>
  <c r="C13" i="4"/>
  <c r="E13" i="4"/>
  <c r="G13" i="4"/>
  <c r="I13" i="4"/>
  <c r="K13" i="4"/>
  <c r="M13" i="4"/>
  <c r="O13" i="4"/>
  <c r="R13" i="4"/>
  <c r="U13" i="4"/>
  <c r="A15" i="4"/>
  <c r="C15" i="4"/>
  <c r="E15" i="4"/>
  <c r="G15" i="4"/>
  <c r="I15" i="4"/>
  <c r="K15" i="4"/>
  <c r="M15" i="4"/>
  <c r="O15" i="4"/>
  <c r="R15" i="4"/>
  <c r="U15" i="4"/>
  <c r="A17" i="4"/>
  <c r="C17" i="4"/>
  <c r="E17" i="4"/>
  <c r="G17" i="4"/>
  <c r="I17" i="4"/>
  <c r="K17" i="4"/>
  <c r="M17" i="4"/>
  <c r="O17" i="4"/>
  <c r="R17" i="4"/>
  <c r="U17" i="4"/>
  <c r="A21" i="4"/>
  <c r="C21" i="4"/>
  <c r="E21" i="4"/>
  <c r="G21" i="4"/>
  <c r="I21" i="4"/>
  <c r="K21" i="4"/>
  <c r="M21" i="4"/>
  <c r="O21" i="4"/>
  <c r="R21" i="4"/>
  <c r="U21" i="4"/>
  <c r="A23" i="4"/>
  <c r="C23" i="4"/>
  <c r="E23" i="4"/>
  <c r="G23" i="4"/>
  <c r="I23" i="4"/>
  <c r="K23" i="4"/>
  <c r="M23" i="4"/>
  <c r="O23" i="4"/>
  <c r="R23" i="4"/>
  <c r="U23" i="4"/>
  <c r="A25" i="4"/>
  <c r="C25" i="4"/>
  <c r="E25" i="4"/>
  <c r="G25" i="4"/>
  <c r="I25" i="4"/>
  <c r="K25" i="4"/>
  <c r="M25" i="4"/>
  <c r="O25" i="4"/>
  <c r="R25" i="4"/>
  <c r="U25" i="4"/>
  <c r="A27" i="4"/>
  <c r="C27" i="4"/>
  <c r="E27" i="4"/>
  <c r="G27" i="4"/>
  <c r="I27" i="4"/>
  <c r="K27" i="4"/>
  <c r="M27" i="4"/>
  <c r="O27" i="4"/>
  <c r="R27" i="4"/>
  <c r="U27" i="4"/>
  <c r="A29" i="4"/>
  <c r="C29" i="4"/>
  <c r="E29" i="4"/>
  <c r="G29" i="4"/>
  <c r="I29" i="4"/>
  <c r="K29" i="4"/>
  <c r="M29" i="4"/>
  <c r="O29" i="4"/>
  <c r="R29" i="4"/>
  <c r="U29" i="4"/>
  <c r="A31" i="4"/>
  <c r="C31" i="4"/>
  <c r="E31" i="4"/>
  <c r="G31" i="4"/>
  <c r="I31" i="4"/>
  <c r="K31" i="4"/>
  <c r="M31" i="4"/>
  <c r="O31" i="4"/>
  <c r="R31" i="4"/>
  <c r="U31" i="4"/>
  <c r="A33" i="4"/>
  <c r="C33" i="4"/>
  <c r="E33" i="4"/>
  <c r="G33" i="4"/>
  <c r="I33" i="4"/>
  <c r="K33" i="4"/>
  <c r="M33" i="4"/>
  <c r="O33" i="4"/>
  <c r="R33" i="4"/>
  <c r="U33" i="4"/>
  <c r="A35" i="4"/>
  <c r="C35" i="4"/>
  <c r="E35" i="4"/>
  <c r="G35" i="4"/>
  <c r="I35" i="4"/>
  <c r="K35" i="4"/>
  <c r="M35" i="4"/>
  <c r="O35" i="4"/>
  <c r="R35" i="4"/>
  <c r="U35" i="4"/>
  <c r="A37" i="4"/>
  <c r="C37" i="4"/>
  <c r="E37" i="4"/>
  <c r="G37" i="4"/>
  <c r="I37" i="4"/>
  <c r="K37" i="4"/>
  <c r="M37" i="4"/>
  <c r="O37" i="4"/>
  <c r="R37" i="4"/>
  <c r="U37" i="4"/>
  <c r="A39" i="4"/>
  <c r="C39" i="4"/>
  <c r="E39" i="4"/>
  <c r="G39" i="4"/>
  <c r="I39" i="4"/>
  <c r="K39" i="4"/>
  <c r="M39" i="4"/>
  <c r="O39" i="4"/>
  <c r="R39" i="4"/>
  <c r="U39" i="4"/>
  <c r="A41" i="4"/>
  <c r="C41" i="4"/>
  <c r="E41" i="4"/>
  <c r="G41" i="4"/>
  <c r="I41" i="4"/>
  <c r="K41" i="4"/>
  <c r="M41" i="4"/>
  <c r="O41" i="4"/>
  <c r="R41" i="4"/>
  <c r="U41" i="4"/>
  <c r="A43" i="4"/>
  <c r="C43" i="4"/>
  <c r="E43" i="4"/>
  <c r="G43" i="4"/>
  <c r="I43" i="4"/>
  <c r="K43" i="4"/>
  <c r="M43" i="4"/>
  <c r="O43" i="4"/>
  <c r="R43" i="4"/>
  <c r="U43" i="4"/>
  <c r="A45" i="4"/>
  <c r="C45" i="4"/>
  <c r="E45" i="4"/>
  <c r="G45" i="4"/>
  <c r="I45" i="4"/>
  <c r="K45" i="4"/>
  <c r="M45" i="4"/>
  <c r="O45" i="4"/>
  <c r="R45" i="4"/>
  <c r="U45" i="4"/>
  <c r="A47" i="4"/>
  <c r="C47" i="4"/>
  <c r="E47" i="4"/>
  <c r="G47" i="4"/>
  <c r="I47" i="4"/>
  <c r="K47" i="4"/>
  <c r="M47" i="4"/>
  <c r="O47" i="4"/>
  <c r="R47" i="4"/>
  <c r="U47" i="4"/>
  <c r="A49" i="4"/>
  <c r="C49" i="4"/>
  <c r="E49" i="4"/>
  <c r="G49" i="4"/>
  <c r="I49" i="4"/>
  <c r="K49" i="4"/>
  <c r="M49" i="4"/>
  <c r="O49" i="4"/>
  <c r="R49" i="4"/>
  <c r="U49" i="4"/>
  <c r="A51" i="4"/>
  <c r="C51" i="4"/>
  <c r="E51" i="4"/>
  <c r="G51" i="4"/>
  <c r="I51" i="4"/>
  <c r="K51" i="4"/>
  <c r="M51" i="4"/>
  <c r="O51" i="4"/>
  <c r="R51" i="4"/>
  <c r="U51" i="4"/>
  <c r="A53" i="4"/>
  <c r="C53" i="4"/>
  <c r="E53" i="4"/>
  <c r="G53" i="4"/>
  <c r="I53" i="4"/>
  <c r="K53" i="4"/>
  <c r="M53" i="4"/>
  <c r="O53" i="4"/>
  <c r="R53" i="4"/>
  <c r="U53" i="4"/>
  <c r="A55" i="4"/>
  <c r="C55" i="4"/>
  <c r="E55" i="4"/>
  <c r="G55" i="4"/>
  <c r="I55" i="4"/>
  <c r="K55" i="4"/>
  <c r="M55" i="4"/>
  <c r="O55" i="4"/>
  <c r="R55" i="4"/>
  <c r="U55" i="4"/>
  <c r="A57" i="4"/>
  <c r="C57" i="4"/>
  <c r="E57" i="4"/>
  <c r="G57" i="4"/>
  <c r="I57" i="4"/>
  <c r="K57" i="4"/>
  <c r="M57" i="4"/>
  <c r="O57" i="4"/>
  <c r="R57" i="4"/>
  <c r="U57" i="4"/>
  <c r="A59" i="4"/>
  <c r="C59" i="4"/>
  <c r="E59" i="4"/>
  <c r="G59" i="4"/>
  <c r="I59" i="4"/>
  <c r="K59" i="4"/>
  <c r="M59" i="4"/>
  <c r="O59" i="4"/>
  <c r="R59" i="4"/>
  <c r="U59" i="4"/>
  <c r="A61" i="4"/>
  <c r="C61" i="4"/>
  <c r="E61" i="4"/>
  <c r="G61" i="4"/>
  <c r="I61" i="4"/>
  <c r="K61" i="4"/>
  <c r="M61" i="4"/>
  <c r="O61" i="4"/>
  <c r="R61" i="4"/>
  <c r="U61" i="4"/>
  <c r="A63" i="4"/>
  <c r="C63" i="4"/>
  <c r="E63" i="4"/>
  <c r="G63" i="4"/>
  <c r="I63" i="4"/>
  <c r="K63" i="4"/>
  <c r="M63" i="4"/>
  <c r="O63" i="4"/>
  <c r="R63" i="4"/>
  <c r="U63" i="4"/>
  <c r="A65" i="4"/>
  <c r="C65" i="4"/>
  <c r="E65" i="4"/>
  <c r="G65" i="4"/>
  <c r="I65" i="4"/>
  <c r="K65" i="4"/>
  <c r="M65" i="4"/>
  <c r="O65" i="4"/>
  <c r="R65" i="4"/>
  <c r="U65" i="4"/>
  <c r="A69" i="4"/>
  <c r="C69" i="4"/>
  <c r="E69" i="4"/>
  <c r="G69" i="4"/>
  <c r="I69" i="4"/>
  <c r="K69" i="4"/>
  <c r="M69" i="4"/>
  <c r="O69" i="4"/>
  <c r="R69" i="4"/>
  <c r="U69" i="4"/>
  <c r="A71" i="4"/>
  <c r="C71" i="4"/>
  <c r="E71" i="4"/>
  <c r="G71" i="4"/>
  <c r="I71" i="4"/>
  <c r="K71" i="4"/>
  <c r="M71" i="4"/>
  <c r="O71" i="4"/>
  <c r="R71" i="4"/>
  <c r="U71" i="4"/>
  <c r="A73" i="4"/>
  <c r="C73" i="4"/>
  <c r="E73" i="4"/>
  <c r="G73" i="4"/>
  <c r="I73" i="4"/>
  <c r="K73" i="4"/>
  <c r="M73" i="4"/>
  <c r="O73" i="4"/>
  <c r="R73" i="4"/>
  <c r="U73" i="4"/>
  <c r="A75" i="4"/>
  <c r="C75" i="4"/>
  <c r="E75" i="4"/>
  <c r="G75" i="4"/>
  <c r="I75" i="4"/>
  <c r="K75" i="4"/>
  <c r="M75" i="4"/>
  <c r="O75" i="4"/>
  <c r="R75" i="4"/>
  <c r="U75" i="4"/>
  <c r="A77" i="4"/>
  <c r="C77" i="4"/>
  <c r="E77" i="4"/>
  <c r="G77" i="4"/>
  <c r="I77" i="4"/>
  <c r="K77" i="4"/>
  <c r="M77" i="4"/>
  <c r="O77" i="4"/>
  <c r="R77" i="4"/>
  <c r="U77" i="4"/>
  <c r="A79" i="4"/>
  <c r="C79" i="4"/>
  <c r="E79" i="4"/>
  <c r="G79" i="4"/>
  <c r="I79" i="4"/>
  <c r="K79" i="4"/>
  <c r="M79" i="4"/>
  <c r="O79" i="4"/>
  <c r="R79" i="4"/>
  <c r="U79" i="4"/>
  <c r="A81" i="4"/>
  <c r="C81" i="4"/>
  <c r="E81" i="4"/>
  <c r="G81" i="4"/>
  <c r="I81" i="4"/>
  <c r="K81" i="4"/>
  <c r="M81" i="4"/>
  <c r="O81" i="4"/>
  <c r="R81" i="4"/>
  <c r="U81" i="4"/>
  <c r="A85" i="4"/>
  <c r="C85" i="4"/>
  <c r="E85" i="4"/>
  <c r="G85" i="4"/>
  <c r="I85" i="4"/>
  <c r="K85" i="4"/>
  <c r="M85" i="4"/>
  <c r="O85" i="4"/>
  <c r="R85" i="4"/>
  <c r="U85" i="4"/>
  <c r="A87" i="4"/>
  <c r="C87" i="4"/>
  <c r="E87" i="4"/>
  <c r="G87" i="4"/>
  <c r="I87" i="4"/>
  <c r="K87" i="4"/>
  <c r="M87" i="4"/>
  <c r="O87" i="4"/>
  <c r="R87" i="4"/>
  <c r="U87" i="4"/>
  <c r="A89" i="4"/>
  <c r="C89" i="4"/>
  <c r="E89" i="4"/>
  <c r="G89" i="4"/>
  <c r="I89" i="4"/>
  <c r="K89" i="4"/>
  <c r="M89" i="4"/>
  <c r="O89" i="4"/>
  <c r="R89" i="4"/>
  <c r="U89" i="4"/>
  <c r="A91" i="4"/>
  <c r="C91" i="4"/>
  <c r="E91" i="4"/>
  <c r="G91" i="4"/>
  <c r="I91" i="4"/>
  <c r="K91" i="4"/>
  <c r="M91" i="4"/>
  <c r="O91" i="4"/>
  <c r="R91" i="4"/>
  <c r="U91" i="4"/>
  <c r="A93" i="4"/>
  <c r="C93" i="4"/>
  <c r="E93" i="4"/>
  <c r="G93" i="4"/>
  <c r="I93" i="4"/>
  <c r="K93" i="4"/>
  <c r="M93" i="4"/>
  <c r="O93" i="4"/>
  <c r="R93" i="4"/>
  <c r="U93" i="4"/>
  <c r="A95" i="4"/>
  <c r="C95" i="4"/>
  <c r="E95" i="4"/>
  <c r="G95" i="4"/>
  <c r="I95" i="4"/>
  <c r="K95" i="4"/>
  <c r="M95" i="4"/>
  <c r="O95" i="4"/>
  <c r="R95" i="4"/>
  <c r="U95" i="4"/>
  <c r="A97" i="4"/>
  <c r="C97" i="4"/>
  <c r="E97" i="4"/>
  <c r="G97" i="4"/>
  <c r="I97" i="4"/>
  <c r="K97" i="4"/>
  <c r="M97" i="4"/>
  <c r="O97" i="4"/>
  <c r="R97" i="4"/>
  <c r="U97" i="4"/>
  <c r="A99" i="4"/>
  <c r="C99" i="4"/>
  <c r="E99" i="4"/>
  <c r="G99" i="4"/>
  <c r="I99" i="4"/>
  <c r="K99" i="4"/>
  <c r="M99" i="4"/>
  <c r="O99" i="4"/>
  <c r="R99" i="4"/>
  <c r="U99" i="4"/>
  <c r="A101" i="4"/>
  <c r="C101" i="4"/>
  <c r="E101" i="4"/>
  <c r="G101" i="4"/>
  <c r="I101" i="4"/>
  <c r="K101" i="4"/>
  <c r="M101" i="4"/>
  <c r="O101" i="4"/>
  <c r="R101" i="4"/>
  <c r="U101" i="4"/>
  <c r="A103" i="4"/>
  <c r="C103" i="4"/>
  <c r="E103" i="4"/>
  <c r="G103" i="4"/>
  <c r="I103" i="4"/>
  <c r="K103" i="4"/>
  <c r="M103" i="4"/>
  <c r="O103" i="4"/>
  <c r="R103" i="4"/>
  <c r="U103" i="4"/>
  <c r="A105" i="4"/>
  <c r="C105" i="4"/>
  <c r="E105" i="4"/>
  <c r="G105" i="4"/>
  <c r="I105" i="4"/>
  <c r="K105" i="4"/>
  <c r="M105" i="4"/>
  <c r="O105" i="4"/>
  <c r="R105" i="4"/>
  <c r="U105" i="4"/>
  <c r="A107" i="4"/>
  <c r="C107" i="4"/>
  <c r="E107" i="4"/>
  <c r="G107" i="4"/>
  <c r="I107" i="4"/>
  <c r="K107" i="4"/>
  <c r="M107" i="4"/>
  <c r="O107" i="4"/>
  <c r="R107" i="4"/>
  <c r="U107" i="4"/>
  <c r="A111" i="4"/>
  <c r="C111" i="4"/>
  <c r="E111" i="4"/>
  <c r="G111" i="4"/>
  <c r="I111" i="4"/>
  <c r="K111" i="4"/>
  <c r="M111" i="4"/>
  <c r="O111" i="4"/>
  <c r="R111" i="4"/>
  <c r="U111" i="4"/>
  <c r="A113" i="4"/>
  <c r="C113" i="4"/>
  <c r="E113" i="4"/>
  <c r="G113" i="4"/>
  <c r="I113" i="4"/>
  <c r="K113" i="4"/>
  <c r="M113" i="4"/>
  <c r="O113" i="4"/>
  <c r="R113" i="4"/>
  <c r="U113" i="4"/>
  <c r="A115" i="4"/>
  <c r="C115" i="4"/>
  <c r="E115" i="4"/>
  <c r="G115" i="4"/>
  <c r="I115" i="4"/>
  <c r="K115" i="4"/>
  <c r="M115" i="4"/>
  <c r="O115" i="4"/>
  <c r="R115" i="4"/>
  <c r="U115" i="4"/>
  <c r="A117" i="4"/>
  <c r="C117" i="4"/>
  <c r="E117" i="4"/>
  <c r="G117" i="4"/>
  <c r="I117" i="4"/>
  <c r="K117" i="4"/>
  <c r="M117" i="4"/>
  <c r="O117" i="4"/>
  <c r="R117" i="4"/>
  <c r="U117" i="4"/>
  <c r="A119" i="4"/>
  <c r="C119" i="4"/>
  <c r="E119" i="4"/>
  <c r="G119" i="4"/>
  <c r="I119" i="4"/>
  <c r="K119" i="4"/>
  <c r="M119" i="4"/>
  <c r="O119" i="4"/>
  <c r="R119" i="4"/>
  <c r="U119" i="4"/>
  <c r="A121" i="4"/>
  <c r="C121" i="4"/>
  <c r="E121" i="4"/>
  <c r="G121" i="4"/>
  <c r="I121" i="4"/>
  <c r="K121" i="4"/>
  <c r="M121" i="4"/>
  <c r="O121" i="4"/>
  <c r="R121" i="4"/>
  <c r="U121" i="4"/>
  <c r="A123" i="4"/>
  <c r="C123" i="4"/>
  <c r="E123" i="4"/>
  <c r="G123" i="4"/>
  <c r="I123" i="4"/>
  <c r="K123" i="4"/>
  <c r="M123" i="4"/>
  <c r="O123" i="4"/>
  <c r="R123" i="4"/>
  <c r="U123" i="4"/>
  <c r="A125" i="4"/>
  <c r="C125" i="4"/>
  <c r="E125" i="4"/>
  <c r="G125" i="4"/>
  <c r="I125" i="4"/>
  <c r="K125" i="4"/>
  <c r="M125" i="4"/>
  <c r="O125" i="4"/>
  <c r="R125" i="4"/>
  <c r="U125" i="4"/>
  <c r="A127" i="4"/>
  <c r="C127" i="4"/>
  <c r="E127" i="4"/>
  <c r="G127" i="4"/>
  <c r="I127" i="4"/>
  <c r="K127" i="4"/>
  <c r="M127" i="4"/>
  <c r="O127" i="4"/>
  <c r="R127" i="4"/>
  <c r="U127" i="4"/>
  <c r="A129" i="4"/>
  <c r="C129" i="4"/>
  <c r="E129" i="4"/>
  <c r="G129" i="4"/>
  <c r="I129" i="4"/>
  <c r="K129" i="4"/>
  <c r="M129" i="4"/>
  <c r="O129" i="4"/>
  <c r="R129" i="4"/>
  <c r="U129" i="4"/>
  <c r="A131" i="4"/>
  <c r="C131" i="4"/>
  <c r="E131" i="4"/>
  <c r="G131" i="4"/>
  <c r="I131" i="4"/>
  <c r="K131" i="4"/>
  <c r="M131" i="4"/>
  <c r="O131" i="4"/>
  <c r="R131" i="4"/>
  <c r="U131" i="4"/>
  <c r="A135" i="4"/>
  <c r="C135" i="4"/>
  <c r="E135" i="4"/>
  <c r="G135" i="4"/>
  <c r="I135" i="4"/>
  <c r="K135" i="4"/>
  <c r="M135" i="4"/>
  <c r="O135" i="4"/>
  <c r="R135" i="4"/>
  <c r="U135" i="4"/>
  <c r="A137" i="4"/>
  <c r="C137" i="4"/>
  <c r="E137" i="4"/>
  <c r="G137" i="4"/>
  <c r="I137" i="4"/>
  <c r="K137" i="4"/>
  <c r="M137" i="4"/>
  <c r="O137" i="4"/>
  <c r="R137" i="4"/>
  <c r="U137" i="4"/>
  <c r="A139" i="4"/>
  <c r="C139" i="4"/>
  <c r="E139" i="4"/>
  <c r="G139" i="4"/>
  <c r="I139" i="4"/>
  <c r="K139" i="4"/>
  <c r="M139" i="4"/>
  <c r="O139" i="4"/>
  <c r="R139" i="4"/>
  <c r="U139" i="4"/>
  <c r="A141" i="4"/>
  <c r="C141" i="4"/>
  <c r="E141" i="4"/>
  <c r="G141" i="4"/>
  <c r="I141" i="4"/>
  <c r="K141" i="4"/>
  <c r="M141" i="4"/>
  <c r="O141" i="4"/>
  <c r="R141" i="4"/>
  <c r="U141" i="4"/>
  <c r="A143" i="4"/>
  <c r="C143" i="4"/>
  <c r="E143" i="4"/>
  <c r="G143" i="4"/>
  <c r="I143" i="4"/>
  <c r="K143" i="4"/>
  <c r="M143" i="4"/>
  <c r="O143" i="4"/>
  <c r="R143" i="4"/>
  <c r="U143" i="4"/>
  <c r="A145" i="4"/>
  <c r="C145" i="4"/>
  <c r="E145" i="4"/>
  <c r="G145" i="4"/>
  <c r="I145" i="4"/>
  <c r="K145" i="4"/>
  <c r="M145" i="4"/>
  <c r="O145" i="4"/>
  <c r="R145" i="4"/>
  <c r="U145" i="4"/>
  <c r="A147" i="4"/>
  <c r="C147" i="4"/>
  <c r="E147" i="4"/>
  <c r="G147" i="4"/>
  <c r="I147" i="4"/>
  <c r="K147" i="4"/>
  <c r="M147" i="4"/>
  <c r="O147" i="4"/>
  <c r="R147" i="4"/>
  <c r="U147" i="4"/>
  <c r="A149" i="4"/>
  <c r="C149" i="4"/>
  <c r="E149" i="4"/>
  <c r="G149" i="4"/>
  <c r="I149" i="4"/>
  <c r="K149" i="4"/>
  <c r="M149" i="4"/>
  <c r="O149" i="4"/>
  <c r="R149" i="4"/>
  <c r="U149" i="4"/>
  <c r="A151" i="4"/>
  <c r="C151" i="4"/>
  <c r="E151" i="4"/>
  <c r="G151" i="4"/>
  <c r="I151" i="4"/>
  <c r="K151" i="4"/>
  <c r="M151" i="4"/>
  <c r="O151" i="4"/>
  <c r="R151" i="4"/>
  <c r="U151" i="4"/>
  <c r="A153" i="4"/>
  <c r="C153" i="4"/>
  <c r="E153" i="4"/>
  <c r="G153" i="4"/>
  <c r="I153" i="4"/>
  <c r="K153" i="4"/>
  <c r="M153" i="4"/>
  <c r="O153" i="4"/>
  <c r="R153" i="4"/>
  <c r="U153" i="4"/>
  <c r="A155" i="4"/>
  <c r="C155" i="4"/>
  <c r="E155" i="4"/>
  <c r="G155" i="4"/>
  <c r="I155" i="4"/>
  <c r="K155" i="4"/>
  <c r="M155" i="4"/>
  <c r="O155" i="4"/>
  <c r="R155" i="4"/>
  <c r="U155" i="4"/>
  <c r="A157" i="4"/>
  <c r="C157" i="4"/>
  <c r="E157" i="4"/>
  <c r="G157" i="4"/>
  <c r="I157" i="4"/>
  <c r="K157" i="4"/>
  <c r="M157" i="4"/>
  <c r="O157" i="4"/>
  <c r="R157" i="4"/>
  <c r="U157" i="4"/>
  <c r="A159" i="4"/>
  <c r="C159" i="4"/>
  <c r="E159" i="4"/>
  <c r="G159" i="4"/>
  <c r="I159" i="4"/>
  <c r="K159" i="4"/>
  <c r="M159" i="4"/>
  <c r="O159" i="4"/>
  <c r="R159" i="4"/>
  <c r="U159" i="4"/>
  <c r="A161" i="4"/>
  <c r="C161" i="4"/>
  <c r="E161" i="4"/>
  <c r="G161" i="4"/>
  <c r="I161" i="4"/>
  <c r="K161" i="4"/>
  <c r="M161" i="4"/>
  <c r="O161" i="4"/>
  <c r="R161" i="4"/>
  <c r="U161" i="4"/>
  <c r="A165" i="4"/>
  <c r="C165" i="4"/>
  <c r="E165" i="4"/>
  <c r="G165" i="4"/>
  <c r="I165" i="4"/>
  <c r="K165" i="4"/>
  <c r="M165" i="4"/>
  <c r="O165" i="4"/>
  <c r="R165" i="4"/>
  <c r="U165" i="4"/>
  <c r="A167" i="4"/>
  <c r="C167" i="4"/>
  <c r="E167" i="4"/>
  <c r="G167" i="4"/>
  <c r="I167" i="4"/>
  <c r="K167" i="4"/>
  <c r="M167" i="4"/>
  <c r="O167" i="4"/>
  <c r="R167" i="4"/>
  <c r="U167" i="4"/>
  <c r="A169" i="4"/>
  <c r="C169" i="4"/>
  <c r="E169" i="4"/>
  <c r="G169" i="4"/>
  <c r="I169" i="4"/>
  <c r="K169" i="4"/>
  <c r="M169" i="4"/>
  <c r="O169" i="4"/>
  <c r="R169" i="4"/>
  <c r="U169" i="4"/>
  <c r="A171" i="4"/>
  <c r="C171" i="4"/>
  <c r="E171" i="4"/>
  <c r="G171" i="4"/>
  <c r="I171" i="4"/>
  <c r="K171" i="4"/>
  <c r="M171" i="4"/>
  <c r="O171" i="4"/>
  <c r="R171" i="4"/>
  <c r="U171" i="4"/>
  <c r="A173" i="4"/>
  <c r="C173" i="4"/>
  <c r="E173" i="4"/>
  <c r="G173" i="4"/>
  <c r="I173" i="4"/>
  <c r="K173" i="4"/>
  <c r="M173" i="4"/>
  <c r="O173" i="4"/>
  <c r="R173" i="4"/>
  <c r="U173" i="4"/>
  <c r="A175" i="4"/>
  <c r="C175" i="4"/>
  <c r="E175" i="4"/>
  <c r="G175" i="4"/>
  <c r="I175" i="4"/>
  <c r="K175" i="4"/>
  <c r="M175" i="4"/>
  <c r="O175" i="4"/>
  <c r="R175" i="4"/>
  <c r="U175" i="4"/>
  <c r="A177" i="4"/>
  <c r="C177" i="4"/>
  <c r="E177" i="4"/>
  <c r="G177" i="4"/>
  <c r="I177" i="4"/>
  <c r="K177" i="4"/>
  <c r="M177" i="4"/>
  <c r="O177" i="4"/>
  <c r="R177" i="4"/>
  <c r="U177" i="4"/>
  <c r="A179" i="4"/>
  <c r="C179" i="4"/>
  <c r="E179" i="4"/>
  <c r="G179" i="4"/>
  <c r="I179" i="4"/>
  <c r="K179" i="4"/>
  <c r="M179" i="4"/>
  <c r="O179" i="4"/>
  <c r="R179" i="4"/>
  <c r="U179" i="4"/>
  <c r="A181" i="4"/>
  <c r="C181" i="4"/>
  <c r="E181" i="4"/>
  <c r="G181" i="4"/>
  <c r="I181" i="4"/>
  <c r="K181" i="4"/>
  <c r="M181" i="4"/>
  <c r="O181" i="4"/>
  <c r="R181" i="4"/>
  <c r="U181" i="4"/>
  <c r="A183" i="4"/>
  <c r="C183" i="4"/>
  <c r="E183" i="4"/>
  <c r="G183" i="4"/>
  <c r="I183" i="4"/>
  <c r="K183" i="4"/>
  <c r="M183" i="4"/>
  <c r="O183" i="4"/>
  <c r="R183" i="4"/>
  <c r="U183" i="4"/>
  <c r="A185" i="4"/>
  <c r="C185" i="4"/>
  <c r="E185" i="4"/>
  <c r="G185" i="4"/>
  <c r="I185" i="4"/>
  <c r="K185" i="4"/>
  <c r="M185" i="4"/>
  <c r="O185" i="4"/>
  <c r="R185" i="4"/>
  <c r="U185" i="4"/>
  <c r="A189" i="4"/>
  <c r="C189" i="4"/>
  <c r="E189" i="4"/>
  <c r="G189" i="4"/>
  <c r="I189" i="4"/>
  <c r="K189" i="4"/>
  <c r="M189" i="4"/>
  <c r="O189" i="4"/>
  <c r="R189" i="4"/>
  <c r="U189" i="4"/>
  <c r="A191" i="4"/>
  <c r="C191" i="4"/>
  <c r="E191" i="4"/>
  <c r="G191" i="4"/>
  <c r="I191" i="4"/>
  <c r="K191" i="4"/>
  <c r="M191" i="4"/>
  <c r="O191" i="4"/>
  <c r="R191" i="4"/>
  <c r="U191" i="4"/>
  <c r="A193" i="4"/>
  <c r="C193" i="4"/>
  <c r="E193" i="4"/>
  <c r="G193" i="4"/>
  <c r="I193" i="4"/>
  <c r="K193" i="4"/>
  <c r="M193" i="4"/>
  <c r="O193" i="4"/>
  <c r="R193" i="4"/>
  <c r="U193" i="4"/>
  <c r="A195" i="4"/>
  <c r="C195" i="4"/>
  <c r="E195" i="4"/>
  <c r="G195" i="4"/>
  <c r="I195" i="4"/>
  <c r="K195" i="4"/>
  <c r="M195" i="4"/>
  <c r="O195" i="4"/>
  <c r="R195" i="4"/>
  <c r="U195" i="4"/>
  <c r="A197" i="4"/>
  <c r="C197" i="4"/>
  <c r="E197" i="4"/>
  <c r="G197" i="4"/>
  <c r="I197" i="4"/>
  <c r="K197" i="4"/>
  <c r="M197" i="4"/>
  <c r="O197" i="4"/>
  <c r="R197" i="4"/>
  <c r="U197" i="4"/>
  <c r="A199" i="4"/>
  <c r="C199" i="4"/>
  <c r="E199" i="4"/>
  <c r="G199" i="4"/>
  <c r="I199" i="4"/>
  <c r="K199" i="4"/>
  <c r="M199" i="4"/>
  <c r="O199" i="4"/>
  <c r="R199" i="4"/>
  <c r="U199" i="4"/>
  <c r="A201" i="4"/>
  <c r="C201" i="4"/>
  <c r="E201" i="4"/>
  <c r="G201" i="4"/>
  <c r="I201" i="4"/>
  <c r="K201" i="4"/>
  <c r="M201" i="4"/>
  <c r="O201" i="4"/>
  <c r="R201" i="4"/>
  <c r="U201" i="4"/>
  <c r="A203" i="4"/>
  <c r="C203" i="4"/>
  <c r="E203" i="4"/>
  <c r="G203" i="4"/>
  <c r="I203" i="4"/>
  <c r="K203" i="4"/>
  <c r="M203" i="4"/>
  <c r="O203" i="4"/>
  <c r="R203" i="4"/>
  <c r="U203" i="4"/>
  <c r="A205" i="4"/>
  <c r="C205" i="4"/>
  <c r="E205" i="4"/>
  <c r="G205" i="4"/>
  <c r="I205" i="4"/>
  <c r="K205" i="4"/>
  <c r="M205" i="4"/>
  <c r="O205" i="4"/>
  <c r="R205" i="4"/>
  <c r="U205" i="4"/>
  <c r="A207" i="4"/>
  <c r="C207" i="4"/>
  <c r="E207" i="4"/>
  <c r="G207" i="4"/>
  <c r="I207" i="4"/>
  <c r="K207" i="4"/>
  <c r="M207" i="4"/>
  <c r="O207" i="4"/>
  <c r="R207" i="4"/>
  <c r="U207" i="4"/>
  <c r="A209" i="4"/>
  <c r="C209" i="4"/>
  <c r="E209" i="4"/>
  <c r="G209" i="4"/>
  <c r="I209" i="4"/>
  <c r="K209" i="4"/>
  <c r="M209" i="4"/>
  <c r="O209" i="4"/>
  <c r="R209" i="4"/>
  <c r="U209" i="4"/>
  <c r="A213" i="4"/>
  <c r="C213" i="4"/>
  <c r="E213" i="4"/>
  <c r="E211" i="4" s="1"/>
  <c r="G213" i="4"/>
  <c r="I213" i="4"/>
  <c r="K213" i="4"/>
  <c r="M213" i="4"/>
  <c r="O213" i="4"/>
  <c r="R213" i="4"/>
  <c r="U213" i="4"/>
  <c r="A215" i="4"/>
  <c r="C215" i="4"/>
  <c r="G215" i="4"/>
  <c r="I215" i="4"/>
  <c r="K215" i="4"/>
  <c r="M215" i="4"/>
  <c r="O215" i="4"/>
  <c r="R215" i="4"/>
  <c r="U215" i="4"/>
  <c r="A218" i="4"/>
  <c r="C218" i="4"/>
  <c r="E218" i="4"/>
  <c r="G218" i="4"/>
  <c r="I218" i="4"/>
  <c r="K218" i="4"/>
  <c r="M218" i="4"/>
  <c r="O218" i="4"/>
  <c r="R218" i="4"/>
  <c r="U218" i="4"/>
  <c r="A220" i="4"/>
  <c r="C220" i="4"/>
  <c r="E220" i="4"/>
  <c r="G220" i="4"/>
  <c r="I220" i="4"/>
  <c r="K220" i="4"/>
  <c r="M220" i="4"/>
  <c r="O220" i="4"/>
  <c r="R220" i="4"/>
  <c r="U220" i="4"/>
  <c r="A222" i="4"/>
  <c r="C222" i="4"/>
  <c r="E222" i="4"/>
  <c r="G222" i="4"/>
  <c r="I222" i="4"/>
  <c r="K222" i="4"/>
  <c r="M222" i="4"/>
  <c r="O222" i="4"/>
  <c r="R222" i="4"/>
  <c r="U222" i="4"/>
  <c r="A226" i="4"/>
  <c r="C226" i="4"/>
  <c r="E226" i="4"/>
  <c r="G226" i="4"/>
  <c r="I226" i="4"/>
  <c r="K226" i="4"/>
  <c r="M226" i="4"/>
  <c r="O226" i="4"/>
  <c r="R226" i="4"/>
  <c r="U226" i="4"/>
  <c r="A228" i="4"/>
  <c r="C228" i="4"/>
  <c r="E228" i="4"/>
  <c r="G228" i="4"/>
  <c r="I228" i="4"/>
  <c r="K228" i="4"/>
  <c r="M228" i="4"/>
  <c r="O228" i="4"/>
  <c r="R228" i="4"/>
  <c r="U228" i="4"/>
  <c r="A230" i="4"/>
  <c r="C230" i="4"/>
  <c r="E230" i="4"/>
  <c r="G230" i="4"/>
  <c r="I230" i="4"/>
  <c r="K230" i="4"/>
  <c r="M230" i="4"/>
  <c r="O230" i="4"/>
  <c r="R230" i="4"/>
  <c r="U230" i="4"/>
  <c r="A232" i="4"/>
  <c r="C232" i="4"/>
  <c r="E232" i="4"/>
  <c r="G232" i="4"/>
  <c r="I232" i="4"/>
  <c r="K232" i="4"/>
  <c r="M232" i="4"/>
  <c r="O232" i="4"/>
  <c r="R232" i="4"/>
  <c r="U232" i="4"/>
  <c r="A234" i="4"/>
  <c r="C234" i="4"/>
  <c r="E234" i="4"/>
  <c r="G234" i="4"/>
  <c r="I234" i="4"/>
  <c r="K234" i="4"/>
  <c r="M234" i="4"/>
  <c r="O234" i="4"/>
  <c r="R234" i="4"/>
  <c r="U234" i="4"/>
  <c r="A236" i="4"/>
  <c r="C236" i="4"/>
  <c r="E236" i="4"/>
  <c r="G236" i="4"/>
  <c r="I236" i="4"/>
  <c r="K236" i="4"/>
  <c r="M236" i="4"/>
  <c r="O236" i="4"/>
  <c r="R236" i="4"/>
  <c r="U236" i="4"/>
  <c r="A238" i="4"/>
  <c r="C238" i="4"/>
  <c r="E238" i="4"/>
  <c r="G238" i="4"/>
  <c r="I238" i="4"/>
  <c r="K238" i="4"/>
  <c r="M238" i="4"/>
  <c r="O238" i="4"/>
  <c r="R238" i="4"/>
  <c r="U238" i="4"/>
  <c r="A240" i="4"/>
  <c r="C240" i="4"/>
  <c r="E240" i="4"/>
  <c r="G240" i="4"/>
  <c r="I240" i="4"/>
  <c r="K240" i="4"/>
  <c r="M240" i="4"/>
  <c r="O240" i="4"/>
  <c r="R240" i="4"/>
  <c r="U240" i="4"/>
  <c r="A242" i="4"/>
  <c r="C242" i="4"/>
  <c r="E242" i="4"/>
  <c r="G242" i="4"/>
  <c r="I242" i="4"/>
  <c r="K242" i="4"/>
  <c r="M242" i="4"/>
  <c r="O242" i="4"/>
  <c r="R242" i="4"/>
  <c r="U242" i="4"/>
  <c r="A246" i="4"/>
  <c r="C246" i="4"/>
  <c r="E246" i="4"/>
  <c r="G246" i="4"/>
  <c r="I246" i="4"/>
  <c r="K246" i="4"/>
  <c r="M246" i="4"/>
  <c r="O246" i="4"/>
  <c r="R246" i="4"/>
  <c r="U246" i="4"/>
  <c r="A248" i="4"/>
  <c r="C248" i="4"/>
  <c r="E248" i="4"/>
  <c r="G248" i="4"/>
  <c r="I248" i="4"/>
  <c r="K248" i="4"/>
  <c r="M248" i="4"/>
  <c r="O248" i="4"/>
  <c r="R248" i="4"/>
  <c r="U248" i="4"/>
  <c r="A250" i="4"/>
  <c r="C250" i="4"/>
  <c r="E250" i="4"/>
  <c r="G250" i="4"/>
  <c r="I250" i="4"/>
  <c r="K250" i="4"/>
  <c r="M250" i="4"/>
  <c r="O250" i="4"/>
  <c r="R250" i="4"/>
  <c r="U250" i="4"/>
  <c r="A252" i="4"/>
  <c r="C252" i="4"/>
  <c r="E252" i="4"/>
  <c r="G252" i="4"/>
  <c r="I252" i="4"/>
  <c r="K252" i="4"/>
  <c r="M252" i="4"/>
  <c r="O252" i="4"/>
  <c r="R252" i="4"/>
  <c r="U252" i="4"/>
  <c r="A254" i="4"/>
  <c r="C254" i="4"/>
  <c r="E254" i="4"/>
  <c r="G254" i="4"/>
  <c r="I254" i="4"/>
  <c r="K254" i="4"/>
  <c r="M254" i="4"/>
  <c r="O254" i="4"/>
  <c r="R254" i="4"/>
  <c r="U254" i="4"/>
  <c r="A256" i="4"/>
  <c r="C256" i="4"/>
  <c r="E256" i="4"/>
  <c r="G256" i="4"/>
  <c r="I256" i="4"/>
  <c r="K256" i="4"/>
  <c r="M256" i="4"/>
  <c r="O256" i="4"/>
  <c r="R256" i="4"/>
  <c r="U256" i="4"/>
  <c r="A258" i="4"/>
  <c r="C258" i="4"/>
  <c r="E258" i="4"/>
  <c r="G258" i="4"/>
  <c r="I258" i="4"/>
  <c r="K258" i="4"/>
  <c r="M258" i="4"/>
  <c r="O258" i="4"/>
  <c r="R258" i="4"/>
  <c r="U258" i="4"/>
  <c r="A260" i="4"/>
  <c r="C260" i="4"/>
  <c r="E260" i="4"/>
  <c r="G260" i="4"/>
  <c r="I260" i="4"/>
  <c r="K260" i="4"/>
  <c r="M260" i="4"/>
  <c r="O260" i="4"/>
  <c r="R260" i="4"/>
  <c r="U260" i="4"/>
  <c r="A262" i="4"/>
  <c r="C262" i="4"/>
  <c r="E262" i="4"/>
  <c r="G262" i="4"/>
  <c r="I262" i="4"/>
  <c r="K262" i="4"/>
  <c r="M262" i="4"/>
  <c r="O262" i="4"/>
  <c r="R262" i="4"/>
  <c r="U262" i="4"/>
  <c r="A264" i="4"/>
  <c r="C264" i="4"/>
  <c r="E264" i="4"/>
  <c r="G264" i="4"/>
  <c r="I264" i="4"/>
  <c r="K264" i="4"/>
  <c r="M264" i="4"/>
  <c r="O264" i="4"/>
  <c r="R264" i="4"/>
  <c r="U264" i="4"/>
  <c r="A266" i="4"/>
  <c r="C266" i="4"/>
  <c r="E266" i="4"/>
  <c r="G266" i="4"/>
  <c r="I266" i="4"/>
  <c r="K266" i="4"/>
  <c r="M266" i="4"/>
  <c r="O266" i="4"/>
  <c r="R266" i="4"/>
  <c r="U266" i="4"/>
  <c r="A268" i="4"/>
  <c r="C268" i="4"/>
  <c r="E268" i="4"/>
  <c r="G268" i="4"/>
  <c r="I268" i="4"/>
  <c r="K268" i="4"/>
  <c r="M268" i="4"/>
  <c r="O268" i="4"/>
  <c r="R268" i="4"/>
  <c r="U268" i="4"/>
  <c r="A270" i="4"/>
  <c r="C270" i="4"/>
  <c r="E270" i="4"/>
  <c r="G270" i="4"/>
  <c r="I270" i="4"/>
  <c r="K270" i="4"/>
  <c r="M270" i="4"/>
  <c r="O270" i="4"/>
  <c r="R270" i="4"/>
  <c r="U270" i="4"/>
  <c r="A272" i="4"/>
  <c r="C272" i="4"/>
  <c r="E272" i="4"/>
  <c r="G272" i="4"/>
  <c r="I272" i="4"/>
  <c r="K272" i="4"/>
  <c r="M272" i="4"/>
  <c r="O272" i="4"/>
  <c r="R272" i="4"/>
  <c r="U272" i="4"/>
  <c r="A276" i="4"/>
  <c r="C276" i="4"/>
  <c r="E276" i="4"/>
  <c r="G276" i="4"/>
  <c r="I276" i="4"/>
  <c r="K276" i="4"/>
  <c r="M276" i="4"/>
  <c r="O276" i="4"/>
  <c r="R276" i="4"/>
  <c r="U276" i="4"/>
  <c r="A278" i="4"/>
  <c r="C278" i="4"/>
  <c r="E278" i="4"/>
  <c r="G278" i="4"/>
  <c r="I278" i="4"/>
  <c r="K278" i="4"/>
  <c r="M278" i="4"/>
  <c r="O278" i="4"/>
  <c r="R278" i="4"/>
  <c r="U278" i="4"/>
  <c r="A280" i="4"/>
  <c r="C280" i="4"/>
  <c r="E280" i="4"/>
  <c r="G280" i="4"/>
  <c r="I280" i="4"/>
  <c r="K280" i="4"/>
  <c r="M280" i="4"/>
  <c r="O280" i="4"/>
  <c r="R280" i="4"/>
  <c r="U280" i="4"/>
  <c r="A282" i="4"/>
  <c r="C282" i="4"/>
  <c r="E282" i="4"/>
  <c r="G282" i="4"/>
  <c r="I282" i="4"/>
  <c r="K282" i="4"/>
  <c r="M282" i="4"/>
  <c r="O282" i="4"/>
  <c r="R282" i="4"/>
  <c r="U282" i="4"/>
  <c r="A284" i="4"/>
  <c r="C284" i="4"/>
  <c r="E284" i="4"/>
  <c r="G284" i="4"/>
  <c r="I284" i="4"/>
  <c r="K284" i="4"/>
  <c r="M284" i="4"/>
  <c r="O284" i="4"/>
  <c r="R284" i="4"/>
  <c r="U284" i="4"/>
  <c r="A288" i="4"/>
  <c r="C288" i="4"/>
  <c r="E288" i="4"/>
  <c r="G288" i="4"/>
  <c r="I288" i="4"/>
  <c r="K288" i="4"/>
  <c r="M288" i="4"/>
  <c r="O288" i="4"/>
  <c r="R288" i="4"/>
  <c r="U288" i="4"/>
  <c r="A290" i="4"/>
  <c r="C290" i="4"/>
  <c r="E290" i="4"/>
  <c r="G290" i="4"/>
  <c r="I290" i="4"/>
  <c r="K290" i="4"/>
  <c r="M290" i="4"/>
  <c r="O290" i="4"/>
  <c r="R290" i="4"/>
  <c r="U290" i="4"/>
  <c r="A292" i="4"/>
  <c r="C292" i="4"/>
  <c r="E292" i="4"/>
  <c r="G292" i="4"/>
  <c r="I292" i="4"/>
  <c r="K292" i="4"/>
  <c r="M292" i="4"/>
  <c r="O292" i="4"/>
  <c r="R292" i="4"/>
  <c r="U292" i="4"/>
  <c r="A294" i="4"/>
  <c r="C294" i="4"/>
  <c r="E294" i="4"/>
  <c r="G294" i="4"/>
  <c r="I294" i="4"/>
  <c r="K294" i="4"/>
  <c r="M294" i="4"/>
  <c r="O294" i="4"/>
  <c r="R294" i="4"/>
  <c r="U294" i="4"/>
  <c r="A296" i="4"/>
  <c r="C296" i="4"/>
  <c r="E296" i="4"/>
  <c r="G296" i="4"/>
  <c r="I296" i="4"/>
  <c r="K296" i="4"/>
  <c r="M296" i="4"/>
  <c r="O296" i="4"/>
  <c r="R296" i="4"/>
  <c r="U296" i="4"/>
  <c r="A300" i="4"/>
  <c r="C300" i="4"/>
  <c r="E300" i="4"/>
  <c r="G300" i="4"/>
  <c r="I300" i="4"/>
  <c r="K300" i="4"/>
  <c r="M300" i="4"/>
  <c r="O300" i="4"/>
  <c r="R300" i="4"/>
  <c r="U300" i="4"/>
  <c r="A302" i="4"/>
  <c r="C302" i="4"/>
  <c r="E302" i="4"/>
  <c r="G302" i="4"/>
  <c r="I302" i="4"/>
  <c r="K302" i="4"/>
  <c r="M302" i="4"/>
  <c r="O302" i="4"/>
  <c r="R302" i="4"/>
  <c r="U302" i="4"/>
  <c r="A304" i="4"/>
  <c r="C304" i="4"/>
  <c r="E304" i="4"/>
  <c r="G304" i="4"/>
  <c r="I304" i="4"/>
  <c r="K304" i="4"/>
  <c r="M304" i="4"/>
  <c r="O304" i="4"/>
  <c r="R304" i="4"/>
  <c r="U304" i="4"/>
  <c r="A306" i="4"/>
  <c r="C306" i="4"/>
  <c r="E306" i="4"/>
  <c r="G306" i="4"/>
  <c r="I306" i="4"/>
  <c r="K306" i="4"/>
  <c r="M306" i="4"/>
  <c r="O306" i="4"/>
  <c r="R306" i="4"/>
  <c r="U306" i="4"/>
  <c r="A308" i="4"/>
  <c r="C308" i="4"/>
  <c r="E308" i="4"/>
  <c r="G308" i="4"/>
  <c r="I308" i="4"/>
  <c r="K308" i="4"/>
  <c r="M308" i="4"/>
  <c r="O308" i="4"/>
  <c r="R308" i="4"/>
  <c r="U308" i="4"/>
  <c r="A310" i="4"/>
  <c r="C310" i="4"/>
  <c r="E310" i="4"/>
  <c r="G310" i="4"/>
  <c r="I310" i="4"/>
  <c r="K310" i="4"/>
  <c r="M310" i="4"/>
  <c r="O310" i="4"/>
  <c r="R310" i="4"/>
  <c r="U310" i="4"/>
  <c r="A312" i="4"/>
  <c r="C312" i="4"/>
  <c r="E312" i="4"/>
  <c r="G312" i="4"/>
  <c r="I312" i="4"/>
  <c r="K312" i="4"/>
  <c r="M312" i="4"/>
  <c r="O312" i="4"/>
  <c r="R312" i="4"/>
  <c r="U312" i="4"/>
  <c r="A314" i="4"/>
  <c r="C314" i="4"/>
  <c r="E314" i="4"/>
  <c r="G314" i="4"/>
  <c r="I314" i="4"/>
  <c r="K314" i="4"/>
  <c r="M314" i="4"/>
  <c r="O314" i="4"/>
  <c r="R314" i="4"/>
  <c r="U314" i="4"/>
  <c r="A316" i="4"/>
  <c r="C316" i="4"/>
  <c r="E316" i="4"/>
  <c r="G316" i="4"/>
  <c r="I316" i="4"/>
  <c r="K316" i="4"/>
  <c r="M316" i="4"/>
  <c r="O316" i="4"/>
  <c r="R316" i="4"/>
  <c r="U316" i="4"/>
  <c r="A318" i="4"/>
  <c r="C318" i="4"/>
  <c r="E318" i="4"/>
  <c r="G318" i="4"/>
  <c r="I318" i="4"/>
  <c r="K318" i="4"/>
  <c r="M318" i="4"/>
  <c r="O318" i="4"/>
  <c r="R318" i="4"/>
  <c r="U318" i="4"/>
  <c r="A320" i="4"/>
  <c r="C320" i="4"/>
  <c r="E320" i="4"/>
  <c r="G320" i="4"/>
  <c r="I320" i="4"/>
  <c r="K320" i="4"/>
  <c r="M320" i="4"/>
  <c r="O320" i="4"/>
  <c r="R320" i="4"/>
  <c r="U320" i="4"/>
  <c r="A322" i="4"/>
  <c r="C322" i="4"/>
  <c r="E322" i="4"/>
  <c r="G322" i="4"/>
  <c r="I322" i="4"/>
  <c r="K322" i="4"/>
  <c r="M322" i="4"/>
  <c r="O322" i="4"/>
  <c r="R322" i="4"/>
  <c r="U322" i="4"/>
  <c r="A324" i="4"/>
  <c r="C324" i="4"/>
  <c r="E324" i="4"/>
  <c r="G324" i="4"/>
  <c r="I324" i="4"/>
  <c r="K324" i="4"/>
  <c r="M324" i="4"/>
  <c r="O324" i="4"/>
  <c r="R324" i="4"/>
  <c r="U324" i="4"/>
  <c r="A326" i="4"/>
  <c r="C326" i="4"/>
  <c r="E326" i="4"/>
  <c r="G326" i="4"/>
  <c r="I326" i="4"/>
  <c r="K326" i="4"/>
  <c r="M326" i="4"/>
  <c r="O326" i="4"/>
  <c r="R326" i="4"/>
  <c r="U326" i="4"/>
  <c r="A330" i="4"/>
  <c r="C330" i="4"/>
  <c r="E330" i="4"/>
  <c r="G330" i="4"/>
  <c r="I330" i="4"/>
  <c r="K330" i="4"/>
  <c r="M330" i="4"/>
  <c r="O330" i="4"/>
  <c r="R330" i="4"/>
  <c r="U330" i="4"/>
  <c r="A332" i="4"/>
  <c r="C332" i="4"/>
  <c r="E332" i="4"/>
  <c r="G332" i="4"/>
  <c r="I332" i="4"/>
  <c r="K332" i="4"/>
  <c r="M332" i="4"/>
  <c r="O332" i="4"/>
  <c r="R332" i="4"/>
  <c r="U332" i="4"/>
  <c r="A334" i="4"/>
  <c r="C334" i="4"/>
  <c r="E334" i="4"/>
  <c r="G334" i="4"/>
  <c r="I334" i="4"/>
  <c r="K334" i="4"/>
  <c r="M334" i="4"/>
  <c r="O334" i="4"/>
  <c r="R334" i="4"/>
  <c r="U334" i="4"/>
  <c r="A336" i="4"/>
  <c r="C336" i="4"/>
  <c r="E336" i="4"/>
  <c r="G336" i="4"/>
  <c r="I336" i="4"/>
  <c r="K336" i="4"/>
  <c r="M336" i="4"/>
  <c r="O336" i="4"/>
  <c r="R336" i="4"/>
  <c r="U336" i="4"/>
  <c r="A338" i="4"/>
  <c r="C338" i="4"/>
  <c r="E338" i="4"/>
  <c r="G338" i="4"/>
  <c r="I338" i="4"/>
  <c r="K338" i="4"/>
  <c r="M338" i="4"/>
  <c r="O338" i="4"/>
  <c r="R338" i="4"/>
  <c r="U338" i="4"/>
  <c r="A342" i="4"/>
  <c r="C342" i="4"/>
  <c r="E342" i="4"/>
  <c r="G342" i="4"/>
  <c r="I342" i="4"/>
  <c r="K342" i="4"/>
  <c r="M342" i="4"/>
  <c r="O342" i="4"/>
  <c r="R342" i="4"/>
  <c r="U342" i="4"/>
  <c r="A344" i="4"/>
  <c r="C344" i="4"/>
  <c r="E344" i="4"/>
  <c r="G344" i="4"/>
  <c r="I344" i="4"/>
  <c r="K344" i="4"/>
  <c r="M344" i="4"/>
  <c r="O344" i="4"/>
  <c r="R344" i="4"/>
  <c r="U344" i="4"/>
  <c r="A346" i="4"/>
  <c r="C346" i="4"/>
  <c r="E346" i="4"/>
  <c r="G346" i="4"/>
  <c r="I346" i="4"/>
  <c r="K346" i="4"/>
  <c r="M346" i="4"/>
  <c r="O346" i="4"/>
  <c r="R346" i="4"/>
  <c r="U346" i="4"/>
  <c r="A348" i="4"/>
  <c r="C348" i="4"/>
  <c r="E348" i="4"/>
  <c r="G348" i="4"/>
  <c r="I348" i="4"/>
  <c r="K348" i="4"/>
  <c r="M348" i="4"/>
  <c r="O348" i="4"/>
  <c r="R348" i="4"/>
  <c r="U348" i="4"/>
  <c r="A352" i="4"/>
  <c r="C352" i="4"/>
  <c r="E352" i="4"/>
  <c r="G352" i="4"/>
  <c r="I352" i="4"/>
  <c r="K352" i="4"/>
  <c r="M352" i="4"/>
  <c r="O352" i="4"/>
  <c r="R352" i="4"/>
  <c r="U352" i="4"/>
  <c r="A354" i="4"/>
  <c r="C354" i="4"/>
  <c r="E354" i="4"/>
  <c r="G354" i="4"/>
  <c r="I354" i="4"/>
  <c r="K354" i="4"/>
  <c r="M354" i="4"/>
  <c r="O354" i="4"/>
  <c r="R354" i="4"/>
  <c r="U354" i="4"/>
  <c r="A356" i="4"/>
  <c r="C356" i="4"/>
  <c r="E356" i="4"/>
  <c r="G356" i="4"/>
  <c r="I356" i="4"/>
  <c r="K356" i="4"/>
  <c r="M356" i="4"/>
  <c r="O356" i="4"/>
  <c r="R356" i="4"/>
  <c r="U356" i="4"/>
  <c r="A360" i="4"/>
  <c r="C360" i="4"/>
  <c r="E360" i="4"/>
  <c r="G360" i="4"/>
  <c r="I360" i="4"/>
  <c r="K360" i="4"/>
  <c r="M360" i="4"/>
  <c r="O360" i="4"/>
  <c r="R360" i="4"/>
  <c r="U360" i="4"/>
  <c r="A362" i="4"/>
  <c r="C362" i="4"/>
  <c r="E362" i="4"/>
  <c r="G362" i="4"/>
  <c r="I362" i="4"/>
  <c r="K362" i="4"/>
  <c r="M362" i="4"/>
  <c r="O362" i="4"/>
  <c r="R362" i="4"/>
  <c r="U362" i="4"/>
  <c r="A364" i="4"/>
  <c r="C364" i="4"/>
  <c r="E364" i="4"/>
  <c r="G364" i="4"/>
  <c r="I364" i="4"/>
  <c r="K364" i="4"/>
  <c r="M364" i="4"/>
  <c r="O364" i="4"/>
  <c r="R364" i="4"/>
  <c r="U364" i="4"/>
  <c r="A366" i="4"/>
  <c r="C366" i="4"/>
  <c r="E366" i="4"/>
  <c r="G366" i="4"/>
  <c r="I366" i="4"/>
  <c r="K366" i="4"/>
  <c r="M366" i="4"/>
  <c r="O366" i="4"/>
  <c r="R366" i="4"/>
  <c r="U366" i="4"/>
  <c r="A370" i="4"/>
  <c r="C370" i="4"/>
  <c r="E370" i="4"/>
  <c r="G370" i="4"/>
  <c r="I370" i="4"/>
  <c r="K370" i="4"/>
  <c r="M370" i="4"/>
  <c r="O370" i="4"/>
  <c r="R370" i="4"/>
  <c r="U370" i="4"/>
  <c r="A372" i="4"/>
  <c r="C372" i="4"/>
  <c r="E372" i="4"/>
  <c r="G372" i="4"/>
  <c r="I372" i="4"/>
  <c r="K372" i="4"/>
  <c r="M372" i="4"/>
  <c r="O372" i="4"/>
  <c r="R372" i="4"/>
  <c r="U372" i="4"/>
  <c r="A374" i="4"/>
  <c r="C374" i="4"/>
  <c r="E374" i="4"/>
  <c r="G374" i="4"/>
  <c r="I374" i="4"/>
  <c r="K374" i="4"/>
  <c r="M374" i="4"/>
  <c r="O374" i="4"/>
  <c r="R374" i="4"/>
  <c r="U374" i="4"/>
  <c r="A376" i="4"/>
  <c r="C376" i="4"/>
  <c r="E376" i="4"/>
  <c r="G376" i="4"/>
  <c r="I376" i="4"/>
  <c r="K376" i="4"/>
  <c r="M376" i="4"/>
  <c r="O376" i="4"/>
  <c r="R376" i="4"/>
  <c r="U376" i="4"/>
  <c r="A378" i="4"/>
  <c r="C378" i="4"/>
  <c r="E378" i="4"/>
  <c r="G378" i="4"/>
  <c r="I378" i="4"/>
  <c r="K378" i="4"/>
  <c r="M378" i="4"/>
  <c r="O378" i="4"/>
  <c r="R378" i="4"/>
  <c r="U378" i="4"/>
  <c r="A380" i="4"/>
  <c r="C380" i="4"/>
  <c r="E380" i="4"/>
  <c r="G380" i="4"/>
  <c r="I380" i="4"/>
  <c r="K380" i="4"/>
  <c r="M380" i="4"/>
  <c r="O380" i="4"/>
  <c r="R380" i="4"/>
  <c r="U380" i="4"/>
  <c r="A382" i="4"/>
  <c r="C382" i="4"/>
  <c r="E382" i="4"/>
  <c r="G382" i="4"/>
  <c r="I382" i="4"/>
  <c r="K382" i="4"/>
  <c r="M382" i="4"/>
  <c r="O382" i="4"/>
  <c r="R382" i="4"/>
  <c r="U382" i="4"/>
  <c r="A384" i="4"/>
  <c r="C384" i="4"/>
  <c r="E384" i="4"/>
  <c r="G384" i="4"/>
  <c r="I384" i="4"/>
  <c r="K384" i="4"/>
  <c r="M384" i="4"/>
  <c r="O384" i="4"/>
  <c r="R384" i="4"/>
  <c r="U384" i="4"/>
  <c r="A386" i="4"/>
  <c r="C386" i="4"/>
  <c r="E386" i="4"/>
  <c r="G386" i="4"/>
  <c r="I386" i="4"/>
  <c r="K386" i="4"/>
  <c r="M386" i="4"/>
  <c r="O386" i="4"/>
  <c r="R386" i="4"/>
  <c r="U386" i="4"/>
  <c r="A388" i="4"/>
  <c r="C388" i="4"/>
  <c r="E388" i="4"/>
  <c r="G388" i="4"/>
  <c r="I388" i="4"/>
  <c r="K388" i="4"/>
  <c r="M388" i="4"/>
  <c r="O388" i="4"/>
  <c r="R388" i="4"/>
  <c r="U388" i="4"/>
  <c r="A392" i="4"/>
  <c r="C392" i="4"/>
  <c r="E392" i="4"/>
  <c r="G392" i="4"/>
  <c r="I392" i="4"/>
  <c r="K392" i="4"/>
  <c r="M392" i="4"/>
  <c r="O392" i="4"/>
  <c r="R392" i="4"/>
  <c r="U392" i="4"/>
  <c r="A394" i="4"/>
  <c r="C394" i="4"/>
  <c r="E394" i="4"/>
  <c r="G394" i="4"/>
  <c r="I394" i="4"/>
  <c r="K394" i="4"/>
  <c r="M394" i="4"/>
  <c r="O394" i="4"/>
  <c r="R394" i="4"/>
  <c r="U394" i="4"/>
  <c r="A396" i="4"/>
  <c r="C396" i="4"/>
  <c r="E396" i="4"/>
  <c r="G396" i="4"/>
  <c r="I396" i="4"/>
  <c r="K396" i="4"/>
  <c r="M396" i="4"/>
  <c r="O396" i="4"/>
  <c r="R396" i="4"/>
  <c r="U396" i="4"/>
  <c r="U4" i="4"/>
  <c r="R4" i="4"/>
  <c r="G390" i="4" l="1"/>
  <c r="E390" i="4"/>
  <c r="S390" i="4"/>
  <c r="I390" i="4"/>
  <c r="K390" i="4"/>
  <c r="O390" i="4" s="1"/>
  <c r="P390" i="4"/>
  <c r="I368" i="4"/>
  <c r="S368" i="4"/>
  <c r="G368" i="4"/>
  <c r="P368" i="4"/>
  <c r="E368" i="4"/>
  <c r="K368" i="4"/>
  <c r="E358" i="4"/>
  <c r="K358" i="4"/>
  <c r="I358" i="4"/>
  <c r="M358" i="4" s="1"/>
  <c r="S358" i="4"/>
  <c r="P350" i="4"/>
  <c r="G358" i="4"/>
  <c r="P358" i="4"/>
  <c r="R358" i="4" s="1"/>
  <c r="E350" i="4"/>
  <c r="K350" i="4"/>
  <c r="I350" i="4"/>
  <c r="G350" i="4"/>
  <c r="S350" i="4"/>
  <c r="P340" i="4"/>
  <c r="E340" i="4"/>
  <c r="K340" i="4"/>
  <c r="I340" i="4"/>
  <c r="G340" i="4"/>
  <c r="S340" i="4"/>
  <c r="S328" i="4"/>
  <c r="I328" i="4"/>
  <c r="P328" i="4"/>
  <c r="E328" i="4"/>
  <c r="G328" i="4"/>
  <c r="K328" i="4"/>
  <c r="I298" i="4"/>
  <c r="G298" i="4"/>
  <c r="E298" i="4"/>
  <c r="S298" i="4"/>
  <c r="K298" i="4"/>
  <c r="P298" i="4"/>
  <c r="R298" i="4" s="1"/>
  <c r="K286" i="4"/>
  <c r="E286" i="4"/>
  <c r="P286" i="4"/>
  <c r="I286" i="4"/>
  <c r="G286" i="4"/>
  <c r="S286" i="4"/>
  <c r="I274" i="4"/>
  <c r="S274" i="4"/>
  <c r="G274" i="4"/>
  <c r="P274" i="4"/>
  <c r="E274" i="4"/>
  <c r="K274" i="4"/>
  <c r="E244" i="4"/>
  <c r="S244" i="4"/>
  <c r="K244" i="4"/>
  <c r="P244" i="4"/>
  <c r="I244" i="4"/>
  <c r="G244" i="4"/>
  <c r="E224" i="4"/>
  <c r="P224" i="4"/>
  <c r="K224" i="4"/>
  <c r="I224" i="4"/>
  <c r="G224" i="4"/>
  <c r="S224" i="4"/>
  <c r="G211" i="4"/>
  <c r="S211" i="4"/>
  <c r="I217" i="4"/>
  <c r="G217" i="4"/>
  <c r="E217" i="4"/>
  <c r="S217" i="4"/>
  <c r="K217" i="4"/>
  <c r="P217" i="4"/>
  <c r="P211" i="4"/>
  <c r="K211" i="4"/>
  <c r="I211" i="4"/>
  <c r="G187" i="4"/>
  <c r="E187" i="4"/>
  <c r="S187" i="4"/>
  <c r="K187" i="4"/>
  <c r="P187" i="4"/>
  <c r="R187" i="4" s="1"/>
  <c r="I187" i="4"/>
  <c r="E163" i="4"/>
  <c r="K163" i="4"/>
  <c r="G163" i="4"/>
  <c r="S163" i="4"/>
  <c r="I163" i="4"/>
  <c r="P163" i="4"/>
  <c r="I133" i="4"/>
  <c r="K133" i="4"/>
  <c r="E133" i="4"/>
  <c r="G133" i="4"/>
  <c r="S133" i="4"/>
  <c r="P133" i="4"/>
  <c r="I109" i="4"/>
  <c r="P109" i="4"/>
  <c r="G109" i="4"/>
  <c r="E109" i="4"/>
  <c r="K109" i="4"/>
  <c r="S109" i="4"/>
  <c r="I83" i="4"/>
  <c r="E83" i="4"/>
  <c r="K83" i="4"/>
  <c r="G83" i="4"/>
  <c r="S83" i="4"/>
  <c r="P83" i="4"/>
  <c r="K67" i="4"/>
  <c r="S67" i="4"/>
  <c r="E67" i="4"/>
  <c r="I67" i="4"/>
  <c r="P67" i="4"/>
  <c r="G67" i="4"/>
  <c r="I19" i="4"/>
  <c r="S19" i="4"/>
  <c r="G19" i="4"/>
  <c r="E19" i="4"/>
  <c r="K19" i="4"/>
  <c r="P19" i="4"/>
  <c r="P5" i="4"/>
  <c r="P398" i="4" s="1"/>
  <c r="S5" i="4"/>
  <c r="I5" i="4"/>
  <c r="G5" i="4"/>
  <c r="K5" i="4"/>
  <c r="K398" i="4" s="1"/>
  <c r="E5" i="4"/>
  <c r="G398" i="4" l="1"/>
  <c r="O398" i="4" s="1"/>
  <c r="I398" i="4"/>
  <c r="M398" i="4" s="1"/>
  <c r="E398" i="4"/>
  <c r="S398" i="4"/>
  <c r="M368" i="4"/>
  <c r="R368" i="4"/>
  <c r="U358" i="4"/>
  <c r="O368" i="4"/>
  <c r="U368" i="4"/>
  <c r="O358" i="4"/>
  <c r="R274" i="4"/>
  <c r="O350" i="4"/>
  <c r="R350" i="4"/>
  <c r="R340" i="4"/>
  <c r="M350" i="4"/>
  <c r="U350" i="4"/>
  <c r="U340" i="4"/>
  <c r="M340" i="4"/>
  <c r="O340" i="4"/>
  <c r="R328" i="4"/>
  <c r="O328" i="4"/>
  <c r="U328" i="4"/>
  <c r="M328" i="4"/>
  <c r="U298" i="4"/>
  <c r="O298" i="4"/>
  <c r="M298" i="4"/>
  <c r="U286" i="4"/>
  <c r="R286" i="4"/>
  <c r="M286" i="4"/>
  <c r="O286" i="4"/>
  <c r="O274" i="4"/>
  <c r="U274" i="4"/>
  <c r="O244" i="4"/>
  <c r="M274" i="4"/>
  <c r="M244" i="4"/>
  <c r="U244" i="4"/>
  <c r="R244" i="4"/>
  <c r="R224" i="4"/>
  <c r="O211" i="4"/>
  <c r="U217" i="4"/>
  <c r="U224" i="4"/>
  <c r="M224" i="4"/>
  <c r="O224" i="4"/>
  <c r="M217" i="4"/>
  <c r="O217" i="4"/>
  <c r="R217" i="4"/>
  <c r="U163" i="4"/>
  <c r="R211" i="4"/>
  <c r="M211" i="4"/>
  <c r="U211" i="4"/>
  <c r="O163" i="4"/>
  <c r="U187" i="4"/>
  <c r="M163" i="4"/>
  <c r="O187" i="4"/>
  <c r="M187" i="4"/>
  <c r="R133" i="4"/>
  <c r="R109" i="4"/>
  <c r="R163" i="4"/>
  <c r="U133" i="4"/>
  <c r="M133" i="4"/>
  <c r="O109" i="4"/>
  <c r="M109" i="4"/>
  <c r="O133" i="4"/>
  <c r="U109" i="4"/>
  <c r="U83" i="4"/>
  <c r="M83" i="4"/>
  <c r="R67" i="4"/>
  <c r="O67" i="4"/>
  <c r="M67" i="4"/>
  <c r="R83" i="4"/>
  <c r="U67" i="4"/>
  <c r="O83" i="4"/>
  <c r="U19" i="4"/>
  <c r="O19" i="4"/>
  <c r="M19" i="4"/>
  <c r="R19" i="4"/>
  <c r="M5" i="4"/>
  <c r="R5" i="4"/>
  <c r="U5" i="4"/>
  <c r="O5" i="4"/>
  <c r="U390" i="4"/>
  <c r="R390" i="4"/>
  <c r="M390" i="4"/>
  <c r="U398" i="4" l="1"/>
  <c r="R398" i="4"/>
</calcChain>
</file>

<file path=xl/sharedStrings.xml><?xml version="1.0" encoding="utf-8"?>
<sst xmlns="http://schemas.openxmlformats.org/spreadsheetml/2006/main" count="785" uniqueCount="238">
  <si>
    <t>ConteggioDiIDMATRICOLA</t>
  </si>
  <si>
    <t>Descrizione_UO</t>
  </si>
  <si>
    <t>DESCRIZIONE DIP</t>
  </si>
  <si>
    <t>gg Lavorativi</t>
  </si>
  <si>
    <t>gg Presenza</t>
  </si>
  <si>
    <t>gg Assenza</t>
  </si>
  <si>
    <t>gg Assenza Ferie</t>
  </si>
  <si>
    <t>gg Assenza Malattia</t>
  </si>
  <si>
    <t>% Presenza</t>
  </si>
  <si>
    <t>% Assenza</t>
  </si>
  <si>
    <t>% Assenza Malattia</t>
  </si>
  <si>
    <t>% Assenza Ferie</t>
  </si>
  <si>
    <t>Acquisizione beni e servizi</t>
  </si>
  <si>
    <t>Area Amministrativa</t>
  </si>
  <si>
    <t>Affari Generali, Legali e Logistica</t>
  </si>
  <si>
    <t>STAFF</t>
  </si>
  <si>
    <t>Amministrazione del Personale</t>
  </si>
  <si>
    <t>Ass. Farmaceutica Territoriale</t>
  </si>
  <si>
    <t>ASSISTENZA FARMACEUTICA</t>
  </si>
  <si>
    <t>Assistenza Farmaceutica Ospedaliera</t>
  </si>
  <si>
    <t>Assistenza Geriatrica Residenziale Terni</t>
  </si>
  <si>
    <t>TERRITORIO TERNI</t>
  </si>
  <si>
    <t>Assistenza Protesica Terni</t>
  </si>
  <si>
    <t>Attivita' Tecniche, Manutenzioni e Ingegneria Clinica</t>
  </si>
  <si>
    <t>Audiologia, Foniatria, Otorinolaringoiatria Territoriale</t>
  </si>
  <si>
    <t>TERRITORIO SPOLETO</t>
  </si>
  <si>
    <t>Blocco Operatorio Foligno</t>
  </si>
  <si>
    <t>AREA CHIRURGIA</t>
  </si>
  <si>
    <t>Blocco Operatorio Narni Amelia</t>
  </si>
  <si>
    <t>Blocco Operatorio Orvieto</t>
  </si>
  <si>
    <t>Blocco Operatorio Spoleto Valnerina</t>
  </si>
  <si>
    <t>C.C. Dipartimento Area Chirurgica</t>
  </si>
  <si>
    <t>Cardiologia Territoriale Terni</t>
  </si>
  <si>
    <t>Centro Salute n.1 - Foligno</t>
  </si>
  <si>
    <t>TERRITORIO FOLIGNO</t>
  </si>
  <si>
    <t>Centro Salute n.1 Amelia</t>
  </si>
  <si>
    <t>TERRITORIO NARNI AMELIA</t>
  </si>
  <si>
    <t>Centro Salute n.1 Distretto Terni</t>
  </si>
  <si>
    <t>Centro Salute n.1 e n. 2 - Spoleto</t>
  </si>
  <si>
    <t>Centro Salute n.1 Norcia</t>
  </si>
  <si>
    <t>TERRITORIO VALNERINA</t>
  </si>
  <si>
    <t>Centro Salute n.1 Orvieto</t>
  </si>
  <si>
    <t>TERRITORIO ORVIETO</t>
  </si>
  <si>
    <t>Centro Salute n.2 - Foligno</t>
  </si>
  <si>
    <t>Centro Salute n.2  Orvieto</t>
  </si>
  <si>
    <t>Centro Salute n.2 Cascia</t>
  </si>
  <si>
    <t>Centro Salute n.2 Distretto Terni</t>
  </si>
  <si>
    <t>Centro Salute n.2 Narni</t>
  </si>
  <si>
    <t>Centro Salute n.3 - Foligno</t>
  </si>
  <si>
    <t>Centro Salute n.3 - Spoleto</t>
  </si>
  <si>
    <t>Centro Salute n.3 Distretto Terni</t>
  </si>
  <si>
    <t>Centro Salute n.4 - Foligno</t>
  </si>
  <si>
    <t>Coordinamento dei Servizi Sociali</t>
  </si>
  <si>
    <t>Area Servizi Sociali</t>
  </si>
  <si>
    <t>Costi Comuni Dip. Prevenzione</t>
  </si>
  <si>
    <t>DIPARTIMENTO PREVENZIONE</t>
  </si>
  <si>
    <t>Direzione Medico Ospedaliera Foligno Trevi</t>
  </si>
  <si>
    <t>DIREZIONE DI PRESIDIO</t>
  </si>
  <si>
    <t>Direzione Medico Ospedaliera Narni Amelia</t>
  </si>
  <si>
    <t>Direzione Medico Ospedaliera Orvieto</t>
  </si>
  <si>
    <t>Direzione Medico Ospedaliera Spoleto</t>
  </si>
  <si>
    <t>Direzione Medico Ospedaliera Valnerina</t>
  </si>
  <si>
    <t>Distretto Territoriale Foligno</t>
  </si>
  <si>
    <t>Distretto Territoriale Narni Amelia</t>
  </si>
  <si>
    <t>Distretto Territoriale Orvieto</t>
  </si>
  <si>
    <t>Distretto Territoriale Spoleto</t>
  </si>
  <si>
    <t>Distretto Territoriale Terni</t>
  </si>
  <si>
    <t>Distretto Territoriale Valnerina</t>
  </si>
  <si>
    <t>Economico Finanziario</t>
  </si>
  <si>
    <t>Economico Finanziario del Servizio Sociale</t>
  </si>
  <si>
    <t>Fisica Medica</t>
  </si>
  <si>
    <t>Formazione e Comunicazione</t>
  </si>
  <si>
    <t>Gestione Rifiuti Sanitari</t>
  </si>
  <si>
    <t>Informatico e telecomunicazioni</t>
  </si>
  <si>
    <t>Medicina Convenzionata Territoriale, Specialistica</t>
  </si>
  <si>
    <t xml:space="preserve">Medicina dello Sport </t>
  </si>
  <si>
    <t>Medicina Legale Area Nord</t>
  </si>
  <si>
    <t>Medicina Legale Area Sud</t>
  </si>
  <si>
    <t>Medico Competente</t>
  </si>
  <si>
    <t xml:space="preserve">Neuropsichiatria Infantile e Servizi Età Evolutiva </t>
  </si>
  <si>
    <t>AREA SALUTE MENTALE</t>
  </si>
  <si>
    <t>Odontoiatria Narni</t>
  </si>
  <si>
    <t>Patrimonio</t>
  </si>
  <si>
    <t>Pneumologia Territoriale Terni</t>
  </si>
  <si>
    <t>Prevenzione e Protezione</t>
  </si>
  <si>
    <t>Psicologia Anziani</t>
  </si>
  <si>
    <t>Psicologia Disabili Adulti</t>
  </si>
  <si>
    <t>Qualità e Accreditamento</t>
  </si>
  <si>
    <t>Relazioni Sindacali, Politiche del Personale e Sistema Valutativo</t>
  </si>
  <si>
    <t>Rischio Clinico Terni</t>
  </si>
  <si>
    <t>S.C. Anatomia Patologica</t>
  </si>
  <si>
    <t>PATOLOGIA CLINICA</t>
  </si>
  <si>
    <t>S.C. Anestesia e Rianimazione Foligno</t>
  </si>
  <si>
    <t>AREA EMERGENZA E ACCETTAZIONE</t>
  </si>
  <si>
    <t>S.C. Anestesia e Rianimazione Narni Amelia</t>
  </si>
  <si>
    <t>S.C. Anestesia e Rianimazione Orvieto</t>
  </si>
  <si>
    <t>S.C. Anestesia e Rianimazione Spoleto</t>
  </si>
  <si>
    <t>S.C. Cardiologia e UTIC Foligno</t>
  </si>
  <si>
    <t>S.C. Cardiologia e UTIC Spoleto</t>
  </si>
  <si>
    <t>S.C. Cardiologia Orvieto</t>
  </si>
  <si>
    <t>S.C. Chirurgia Generale Foligno</t>
  </si>
  <si>
    <t>S.C. Chirurgia Generale Narni Amelia</t>
  </si>
  <si>
    <t>S.C. Chirurgia Generale Orvieto</t>
  </si>
  <si>
    <t>S.C. Chirurgia Generale Spoleto</t>
  </si>
  <si>
    <t>S.C. CSM Terni</t>
  </si>
  <si>
    <t>S.C. Gastroenterologia</t>
  </si>
  <si>
    <t>AREA MEDICA</t>
  </si>
  <si>
    <t>S.C. Igiene Alimenti e Nutrizione</t>
  </si>
  <si>
    <t>S.C. Igiene Allevamenti e Produzioni Zootecniche</t>
  </si>
  <si>
    <t>S.C. Igiene e Sanità Pubblica Area Nord</t>
  </si>
  <si>
    <t>S.C. Igiene e Sanità Pubblica Area Sud</t>
  </si>
  <si>
    <t>S.C. Igiene Prod., Trasf, Comm., Conserv., e Trasperto Alimenti Origine Animale e loro derivati Area Nord</t>
  </si>
  <si>
    <t>S.C. Igiene Prod., Trasf, Comm., Conserv., e Trasperto Alimenti Origine Animale e loro derivati Area Sud</t>
  </si>
  <si>
    <t>S.C. Laboratorio Analisi</t>
  </si>
  <si>
    <t>S.C. Medicina Generale e d' Urgenza Orvieto</t>
  </si>
  <si>
    <t>S.C. Medicina Generale Foligno</t>
  </si>
  <si>
    <t>S.C. Medicina Generale Narni Amelia</t>
  </si>
  <si>
    <t>S.C. Nefrologia e Dialisi</t>
  </si>
  <si>
    <t>S.C. Neurologia</t>
  </si>
  <si>
    <t>AREA RIABILITAZIONE</t>
  </si>
  <si>
    <t>S.C. Oculistica Foligno Spoleto</t>
  </si>
  <si>
    <t>S.C. Oculistica Orvieto</t>
  </si>
  <si>
    <t>S.C. Ortopedia e Traumatologia Foligno</t>
  </si>
  <si>
    <t>S.C. Ortopedia e Traumatologia Narni</t>
  </si>
  <si>
    <t>S.C. Ortopedia e Traumatologia Orvieto</t>
  </si>
  <si>
    <t>S.C. Ortopedia e Traumatologia Spoleto</t>
  </si>
  <si>
    <t>S.C. Ostetricia e Ginecologia Foliogno</t>
  </si>
  <si>
    <t>AREA MATERNO INFANTILE</t>
  </si>
  <si>
    <t>S.C. Ostetricia e Ginecologia Narni</t>
  </si>
  <si>
    <t>S.C. Ostetricia e Ginecologia Orvieto</t>
  </si>
  <si>
    <t>S.C. Ostetricia e Ginecologia Spoleto</t>
  </si>
  <si>
    <t>S.C. Otorinolaringoiatria</t>
  </si>
  <si>
    <t>S.C. Pediatria Foligno - Spoleto</t>
  </si>
  <si>
    <t>S.C. Pediatria Orvieto - Narni</t>
  </si>
  <si>
    <t>S.C. Pneumologia</t>
  </si>
  <si>
    <t>S.C. Prevenzione e Sicurezza Ambienti Lavoro Area Nord</t>
  </si>
  <si>
    <t>S.C. Prevenzione e Sicurezza Ambienti Lavoro Area Sud</t>
  </si>
  <si>
    <t>S.C. Pronto Soccorso e 118 Orvieto</t>
  </si>
  <si>
    <t>S.C. Pronto Soccorso e 118 Spoleto</t>
  </si>
  <si>
    <t>S.C. Pronto Soccorso, 118 e Medicina d'Urgenza Foligno</t>
  </si>
  <si>
    <t>S.C. Radiologia Foligno</t>
  </si>
  <si>
    <t>DIAGNOSTICA PER IMMAGINI</t>
  </si>
  <si>
    <t>S.C. Radiologia Orvieto</t>
  </si>
  <si>
    <t>S.C. Radiologia Spoleto</t>
  </si>
  <si>
    <t>S.C. Riabilitazione Neuromotoria Trevi</t>
  </si>
  <si>
    <t>S.C. Sanità Animale</t>
  </si>
  <si>
    <t>S.C. SERT Foligno</t>
  </si>
  <si>
    <t>AREA DIPENDENZE DA SOSTANZE DI ABUSO</t>
  </si>
  <si>
    <t>S.C. SPDC Foligno</t>
  </si>
  <si>
    <t>S.C. Urologia</t>
  </si>
  <si>
    <t>S.C.Medicina Generale Spoleto</t>
  </si>
  <si>
    <t>S.S. Oncoematologia Area Nord</t>
  </si>
  <si>
    <t>S.S. Oncologia Area Sud e UUCCPP</t>
  </si>
  <si>
    <t xml:space="preserve">S.S.D Ser.D Spoleto Valnerina </t>
  </si>
  <si>
    <t>S.S.D. Angiologia</t>
  </si>
  <si>
    <t>S.S.D. Breast Unit e Screening Mammografico</t>
  </si>
  <si>
    <t>S.S.D. Chirurgia ed endoscopia toracica</t>
  </si>
  <si>
    <t>S.S.D. Chirurgia Orale e Odontoiatria</t>
  </si>
  <si>
    <t>S.S.D. Chirurgia Senologica</t>
  </si>
  <si>
    <t>S.S.D. Chirurgia Valnerina</t>
  </si>
  <si>
    <t>S.S.D. Chirurgia Vascolare</t>
  </si>
  <si>
    <t xml:space="preserve">S.S.D. Consultori Narni  Amelia </t>
  </si>
  <si>
    <t>S.S.D. Consultori Spoleto - Valnerina</t>
  </si>
  <si>
    <t>S.S.D. Consultorio Foligno</t>
  </si>
  <si>
    <t>S.S.D. Consultorio Orvieto</t>
  </si>
  <si>
    <t>S.S.D. Consultorio Terni</t>
  </si>
  <si>
    <t>S.S.D. CSM Foligno</t>
  </si>
  <si>
    <t>S.S.D. CSM Narni Amelia</t>
  </si>
  <si>
    <t>S.S.D. CSM Orvieto</t>
  </si>
  <si>
    <t>S.S.D. CSM Spoleto Valnerina</t>
  </si>
  <si>
    <t>S.S.D. Emodinamica Foligno</t>
  </si>
  <si>
    <t>S.S.D. Endoscopia Digestiva Orvieto</t>
  </si>
  <si>
    <t>S.S.D. Endoscopia Digestiva Spoleto</t>
  </si>
  <si>
    <t>S.S.D. Epatologia Aziendale</t>
  </si>
  <si>
    <t>S.S.D. Epidemiologia e Analisi Biostatistica</t>
  </si>
  <si>
    <t>S.S.D. Gravi Cerebro Lesioni Acquisite Foligno</t>
  </si>
  <si>
    <t>S.S.D. Laboratorio Patologia Clinica Area Sud</t>
  </si>
  <si>
    <t xml:space="preserve">S.S.D. Medicina Valnerina </t>
  </si>
  <si>
    <t>S.S.D. Neurofisiopatologia</t>
  </si>
  <si>
    <t>S.S.D. Neuroradiologia</t>
  </si>
  <si>
    <t>S.S.D. PET-TAC e Medicina Nucleare</t>
  </si>
  <si>
    <t>S.S.D. Psicologia Dipendenze</t>
  </si>
  <si>
    <t>S.S.D. Psicologia Salute Mentale</t>
  </si>
  <si>
    <t>S.S.D. Radiologia Interventistica Vascolare</t>
  </si>
  <si>
    <t>S.S.D. Radiologia Terni - Narni - Amelia</t>
  </si>
  <si>
    <t>S.S.D. Radioterapia</t>
  </si>
  <si>
    <t>S.S.D. Riabilitazione Cardiologica Narni Amelia</t>
  </si>
  <si>
    <t>S.S.D. Riabilitazione Intensiva Cascia</t>
  </si>
  <si>
    <t>S.S.D. Riabilitazione Intensiva Domus Terni</t>
  </si>
  <si>
    <t>S.S.D. Riabilitazione Psichiatrica Area Nord</t>
  </si>
  <si>
    <t>S.S.D. Riabilitazione Psichiatrica Area Sud</t>
  </si>
  <si>
    <t>S.S.D. Riabilitazione Territoriale e Intensiva Orvieto</t>
  </si>
  <si>
    <t>S.S.D. Riabilitazione Territoriale Foligno</t>
  </si>
  <si>
    <t>S.S.D. Riabilitazione Territoriale Spoleto-Valnerina</t>
  </si>
  <si>
    <t>S.S.D. Riabilitazione Territoriale Terni - Narni - Amelia e Intensiva Amelia</t>
  </si>
  <si>
    <t>S.S.D. Screening Oncologici</t>
  </si>
  <si>
    <t>S.S.D. Ser.D Foligno</t>
  </si>
  <si>
    <t>S.S.D. Ser.D Narni Amelia</t>
  </si>
  <si>
    <t>S.S.D. Ser.D Orvieto</t>
  </si>
  <si>
    <t>S.S.D. Ser.D Terni</t>
  </si>
  <si>
    <t>S.S.D. Sistema Emergenza 118 e Territoriale Narni, Amelia, Terni e Punto Primo Soccorso Narni Amelia</t>
  </si>
  <si>
    <t>S.S.D. Sistema Informativo di Laboratorio</t>
  </si>
  <si>
    <t>S.S.D. SIT Aziendale</t>
  </si>
  <si>
    <t>S.S.D. Sorveglianza e Promozione della Salute</t>
  </si>
  <si>
    <t>S.S.D. SPDC Terni</t>
  </si>
  <si>
    <t>Servizio Infermieristico Tecnico Riabilitativo e Ostetrico</t>
  </si>
  <si>
    <t>Special. Chirurgia Territoriale Terni</t>
  </si>
  <si>
    <t>Ufficio di Piano</t>
  </si>
  <si>
    <t>ordina per DIPARTIMENTO e UNITA' OPERATIVA</t>
  </si>
  <si>
    <t>Descrizione_Dipartimento</t>
  </si>
  <si>
    <t>Giornate 
Lavorative</t>
  </si>
  <si>
    <t>Numero
 Dipendenti</t>
  </si>
  <si>
    <t xml:space="preserve"> </t>
  </si>
  <si>
    <t>Giorni 
Presenza</t>
  </si>
  <si>
    <t>Giorni 
Assenza</t>
  </si>
  <si>
    <t>%
Presenza
Assoluta</t>
  </si>
  <si>
    <t>%
Assenza
Assoluta</t>
  </si>
  <si>
    <t>Direzione Amministrazione del Personale</t>
  </si>
  <si>
    <t>Tassi di Assenza III° Trimestre_2018  (Formato excel)</t>
  </si>
  <si>
    <t>Area Chirurgia</t>
  </si>
  <si>
    <t>Area Dipendenze Da Sostanze di Abuso</t>
  </si>
  <si>
    <t>Area Emergenza e Accettazione</t>
  </si>
  <si>
    <t>Area Materno Infantile</t>
  </si>
  <si>
    <t>Area Medica</t>
  </si>
  <si>
    <t>Area Riabilitazione</t>
  </si>
  <si>
    <t>Assistenza Farmaceutica</t>
  </si>
  <si>
    <t>Diagnostica per Immagini</t>
  </si>
  <si>
    <t>Dipartimento Prevenzione</t>
  </si>
  <si>
    <t>Direzione di Presidio</t>
  </si>
  <si>
    <t>Patologia Clinica</t>
  </si>
  <si>
    <t>Staff</t>
  </si>
  <si>
    <t>Territorio Foligno</t>
  </si>
  <si>
    <t>Territorio Narni Amelia</t>
  </si>
  <si>
    <t>Territorio Orvieto</t>
  </si>
  <si>
    <t>Territorio Spoleto</t>
  </si>
  <si>
    <t>Territorio Terni</t>
  </si>
  <si>
    <t>Totale UslUmbria2</t>
  </si>
  <si>
    <t xml:space="preserve">Tassi di Assenza III° Trimestre_2018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</si>
</sst>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8"/>
      <color theme="1"/>
      <name val="Arial Narrow"/>
      <family val="2"/>
    </font>
    <font>
      <sz val="16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2" fillId="2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right"/>
    </xf>
    <xf numFmtId="0" fontId="2" fillId="0" borderId="2" xfId="2" applyFont="1" applyFill="1" applyBorder="1" applyAlignment="1"/>
    <xf numFmtId="4" fontId="2" fillId="0" borderId="2" xfId="2" applyNumberFormat="1" applyFont="1" applyFill="1" applyBorder="1" applyAlignment="1">
      <alignment horizontal="right"/>
    </xf>
    <xf numFmtId="0" fontId="4" fillId="3" borderId="0" xfId="0" applyFont="1" applyFill="1"/>
    <xf numFmtId="164" fontId="4" fillId="3" borderId="0" xfId="1" applyNumberFormat="1" applyFont="1" applyFill="1"/>
    <xf numFmtId="0" fontId="9" fillId="3" borderId="0" xfId="0" applyFont="1" applyFill="1"/>
    <xf numFmtId="0" fontId="4" fillId="3" borderId="0" xfId="0" applyFont="1" applyFill="1" applyAlignment="1"/>
    <xf numFmtId="0" fontId="10" fillId="3" borderId="0" xfId="0" applyFont="1" applyFill="1" applyAlignment="1"/>
    <xf numFmtId="0" fontId="6" fillId="3" borderId="0" xfId="0" applyFont="1" applyFill="1" applyAlignment="1">
      <alignment horizontal="center" vertical="center" wrapText="1"/>
    </xf>
    <xf numFmtId="164" fontId="6" fillId="3" borderId="0" xfId="1" applyNumberFormat="1" applyFont="1" applyFill="1" applyAlignment="1">
      <alignment horizontal="center" vertical="center" wrapText="1"/>
    </xf>
    <xf numFmtId="4" fontId="7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164" fontId="5" fillId="3" borderId="5" xfId="1" applyNumberFormat="1" applyFont="1" applyFill="1" applyBorder="1" applyAlignment="1">
      <alignment horizontal="center" vertical="center" wrapText="1"/>
    </xf>
    <xf numFmtId="164" fontId="5" fillId="3" borderId="0" xfId="1" applyNumberFormat="1" applyFont="1" applyFill="1" applyAlignment="1">
      <alignment horizontal="center" vertical="center" wrapText="1"/>
    </xf>
    <xf numFmtId="164" fontId="8" fillId="3" borderId="0" xfId="1" applyNumberFormat="1" applyFont="1" applyFill="1" applyAlignment="1">
      <alignment horizontal="center" vertical="center" wrapText="1"/>
    </xf>
    <xf numFmtId="43" fontId="8" fillId="3" borderId="5" xfId="1" applyFont="1" applyFill="1" applyBorder="1" applyAlignment="1">
      <alignment horizontal="center" vertical="center" wrapText="1"/>
    </xf>
    <xf numFmtId="164" fontId="9" fillId="3" borderId="0" xfId="1" applyNumberFormat="1" applyFont="1" applyFill="1" applyAlignment="1">
      <alignment horizontal="center" vertical="center" wrapText="1"/>
    </xf>
    <xf numFmtId="43" fontId="8" fillId="3" borderId="0" xfId="1" applyFont="1" applyFill="1" applyAlignment="1">
      <alignment horizontal="center" vertical="center" wrapText="1"/>
    </xf>
    <xf numFmtId="0" fontId="4" fillId="3" borderId="4" xfId="0" applyFont="1" applyFill="1" applyBorder="1"/>
    <xf numFmtId="0" fontId="4" fillId="3" borderId="0" xfId="0" applyFont="1" applyFill="1" applyBorder="1"/>
    <xf numFmtId="164" fontId="4" fillId="3" borderId="3" xfId="1" applyNumberFormat="1" applyFont="1" applyFill="1" applyBorder="1"/>
    <xf numFmtId="164" fontId="9" fillId="3" borderId="3" xfId="1" applyNumberFormat="1" applyFont="1" applyFill="1" applyBorder="1"/>
    <xf numFmtId="164" fontId="9" fillId="3" borderId="0" xfId="1" applyNumberFormat="1" applyFont="1" applyFill="1"/>
    <xf numFmtId="4" fontId="9" fillId="3" borderId="3" xfId="0" applyNumberFormat="1" applyFont="1" applyFill="1" applyBorder="1"/>
    <xf numFmtId="4" fontId="9" fillId="3" borderId="0" xfId="0" applyNumberFormat="1" applyFont="1" applyFill="1"/>
    <xf numFmtId="164" fontId="5" fillId="3" borderId="0" xfId="1" applyNumberFormat="1" applyFont="1" applyFill="1" applyBorder="1" applyAlignment="1">
      <alignment horizontal="center" vertical="center" wrapText="1"/>
    </xf>
    <xf numFmtId="43" fontId="8" fillId="3" borderId="0" xfId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164" fontId="5" fillId="3" borderId="6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</cellXfs>
  <cellStyles count="3">
    <cellStyle name="Migliaia" xfId="1" builtinId="3"/>
    <cellStyle name="Normale" xfId="0" builtinId="0"/>
    <cellStyle name="Normale_Foglio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19051</xdr:rowOff>
    </xdr:from>
    <xdr:to>
      <xdr:col>2</xdr:col>
      <xdr:colOff>1885950</xdr:colOff>
      <xdr:row>1</xdr:row>
      <xdr:rowOff>533401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85726"/>
          <a:ext cx="17240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</xdr:row>
      <xdr:rowOff>19051</xdr:rowOff>
    </xdr:from>
    <xdr:to>
      <xdr:col>2</xdr:col>
      <xdr:colOff>1885950</xdr:colOff>
      <xdr:row>1</xdr:row>
      <xdr:rowOff>533401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85726"/>
          <a:ext cx="1724025" cy="514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7"/>
  <sheetViews>
    <sheetView workbookViewId="0">
      <selection activeCell="M15" sqref="M15"/>
    </sheetView>
  </sheetViews>
  <sheetFormatPr defaultColWidth="51.28515625" defaultRowHeight="15" x14ac:dyDescent="0.25"/>
  <cols>
    <col min="1" max="1" width="24.5703125" bestFit="1" customWidth="1"/>
    <col min="2" max="2" width="51" customWidth="1"/>
    <col min="3" max="3" width="39.7109375" bestFit="1" customWidth="1"/>
    <col min="4" max="4" width="12" bestFit="1" customWidth="1"/>
    <col min="5" max="5" width="11.42578125" bestFit="1" customWidth="1"/>
    <col min="6" max="6" width="10.5703125" bestFit="1" customWidth="1"/>
    <col min="7" max="7" width="15.7109375" bestFit="1" customWidth="1"/>
    <col min="8" max="8" width="18.5703125" bestFit="1" customWidth="1"/>
    <col min="9" max="9" width="11" bestFit="1" customWidth="1"/>
    <col min="10" max="10" width="10.140625" bestFit="1" customWidth="1"/>
    <col min="11" max="11" width="18.140625" bestFit="1" customWidth="1"/>
    <col min="12" max="12" width="15.28515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3" x14ac:dyDescent="0.25">
      <c r="A2" s="2">
        <v>36</v>
      </c>
      <c r="B2" s="3" t="s">
        <v>12</v>
      </c>
      <c r="C2" s="3" t="s">
        <v>13</v>
      </c>
      <c r="D2" s="2">
        <v>2278</v>
      </c>
      <c r="E2" s="4">
        <v>1561.9673858667002</v>
      </c>
      <c r="F2" s="4">
        <v>716.03261413329994</v>
      </c>
      <c r="G2" s="2">
        <v>469</v>
      </c>
      <c r="H2" s="2">
        <v>34.722038821600002</v>
      </c>
      <c r="I2" s="4">
        <v>68.567488405035121</v>
      </c>
      <c r="J2" s="4">
        <v>31.432511594964879</v>
      </c>
      <c r="K2" s="4">
        <v>1.5242334864618088</v>
      </c>
      <c r="L2" s="4">
        <v>20.588235294117645</v>
      </c>
      <c r="M2" t="s">
        <v>208</v>
      </c>
    </row>
    <row r="3" spans="1:13" x14ac:dyDescent="0.25">
      <c r="A3" s="2">
        <v>40</v>
      </c>
      <c r="B3" s="3" t="s">
        <v>16</v>
      </c>
      <c r="C3" s="3" t="s">
        <v>13</v>
      </c>
      <c r="D3" s="2">
        <v>2560</v>
      </c>
      <c r="E3" s="4">
        <v>1791.8606127880998</v>
      </c>
      <c r="F3" s="4">
        <v>768.13938721190004</v>
      </c>
      <c r="G3" s="2">
        <v>513</v>
      </c>
      <c r="H3" s="2">
        <v>93.058672146600003</v>
      </c>
      <c r="I3" s="4">
        <v>69.994555187035147</v>
      </c>
      <c r="J3" s="4">
        <v>30.005444812964843</v>
      </c>
      <c r="K3" s="4">
        <v>3.6351043807265628</v>
      </c>
      <c r="L3" s="4">
        <v>20.0390625</v>
      </c>
    </row>
    <row r="4" spans="1:13" x14ac:dyDescent="0.25">
      <c r="A4" s="2">
        <v>23</v>
      </c>
      <c r="B4" s="3" t="s">
        <v>23</v>
      </c>
      <c r="C4" s="3" t="s">
        <v>13</v>
      </c>
      <c r="D4" s="2">
        <v>1505</v>
      </c>
      <c r="E4" s="4">
        <v>1126.9701035469</v>
      </c>
      <c r="F4" s="4">
        <v>378.02989645310004</v>
      </c>
      <c r="G4" s="2">
        <v>240</v>
      </c>
      <c r="H4" s="2">
        <v>54.833320000000001</v>
      </c>
      <c r="I4" s="4">
        <v>74.881734454943512</v>
      </c>
      <c r="J4" s="4">
        <v>25.118265545056477</v>
      </c>
      <c r="K4" s="4">
        <v>3.6434099667774085</v>
      </c>
      <c r="L4" s="4">
        <v>15.946843853820598</v>
      </c>
    </row>
    <row r="5" spans="1:13" x14ac:dyDescent="0.25">
      <c r="A5" s="2">
        <v>20</v>
      </c>
      <c r="B5" s="3" t="s">
        <v>68</v>
      </c>
      <c r="C5" s="3" t="s">
        <v>13</v>
      </c>
      <c r="D5" s="2">
        <v>1199</v>
      </c>
      <c r="E5" s="4">
        <v>767.73632792399997</v>
      </c>
      <c r="F5" s="4">
        <v>431.26367207600003</v>
      </c>
      <c r="G5" s="2">
        <v>226</v>
      </c>
      <c r="H5" s="2">
        <v>77.083179999999999</v>
      </c>
      <c r="I5" s="4">
        <v>64.031386816013352</v>
      </c>
      <c r="J5" s="4">
        <v>35.968613183986662</v>
      </c>
      <c r="K5" s="4">
        <v>6.4289557964970809</v>
      </c>
      <c r="L5" s="4">
        <v>18.84904086738949</v>
      </c>
    </row>
    <row r="6" spans="1:13" x14ac:dyDescent="0.25">
      <c r="A6" s="2">
        <v>11</v>
      </c>
      <c r="B6" s="3" t="s">
        <v>74</v>
      </c>
      <c r="C6" s="3" t="s">
        <v>13</v>
      </c>
      <c r="D6" s="2">
        <v>704</v>
      </c>
      <c r="E6" s="4">
        <v>497.6961387202</v>
      </c>
      <c r="F6" s="4">
        <v>206.3038612798</v>
      </c>
      <c r="G6" s="2">
        <v>127</v>
      </c>
      <c r="H6" s="2">
        <v>2.0833300000000001</v>
      </c>
      <c r="I6" s="4">
        <v>70.695474250028411</v>
      </c>
      <c r="J6" s="4">
        <v>29.304525749971592</v>
      </c>
      <c r="K6" s="4">
        <v>0.29592755681818184</v>
      </c>
      <c r="L6" s="4">
        <v>18.039772727272727</v>
      </c>
    </row>
    <row r="7" spans="1:13" x14ac:dyDescent="0.25">
      <c r="A7" s="2">
        <v>10</v>
      </c>
      <c r="B7" s="3" t="s">
        <v>82</v>
      </c>
      <c r="C7" s="3" t="s">
        <v>13</v>
      </c>
      <c r="D7" s="2">
        <v>609</v>
      </c>
      <c r="E7" s="4">
        <v>482.07685942590001</v>
      </c>
      <c r="F7" s="4">
        <v>126.9231405741</v>
      </c>
      <c r="G7" s="2">
        <v>109</v>
      </c>
      <c r="H7" s="2">
        <v>0</v>
      </c>
      <c r="I7" s="4">
        <v>79.158761810492621</v>
      </c>
      <c r="J7" s="4">
        <v>20.84123818950739</v>
      </c>
      <c r="K7" s="4">
        <v>0</v>
      </c>
      <c r="L7" s="4">
        <v>17.898193760262725</v>
      </c>
    </row>
    <row r="8" spans="1:13" x14ac:dyDescent="0.25">
      <c r="A8" s="2">
        <v>36</v>
      </c>
      <c r="B8" s="3" t="s">
        <v>26</v>
      </c>
      <c r="C8" s="3" t="s">
        <v>27</v>
      </c>
      <c r="D8" s="2">
        <v>2304</v>
      </c>
      <c r="E8" s="4">
        <v>1550.3055611110999</v>
      </c>
      <c r="F8" s="4">
        <v>753.69443888889998</v>
      </c>
      <c r="G8" s="2">
        <v>558</v>
      </c>
      <c r="H8" s="2">
        <v>13</v>
      </c>
      <c r="I8" s="4">
        <v>67.287567756558147</v>
      </c>
      <c r="J8" s="4">
        <v>32.712432243441839</v>
      </c>
      <c r="K8" s="4">
        <v>0.56423611111111105</v>
      </c>
      <c r="L8" s="4">
        <v>24.21875</v>
      </c>
    </row>
    <row r="9" spans="1:13" x14ac:dyDescent="0.25">
      <c r="A9" s="2">
        <v>19</v>
      </c>
      <c r="B9" s="3" t="s">
        <v>28</v>
      </c>
      <c r="C9" s="3" t="s">
        <v>27</v>
      </c>
      <c r="D9" s="2">
        <v>1463</v>
      </c>
      <c r="E9" s="4">
        <v>964</v>
      </c>
      <c r="F9" s="4">
        <v>499</v>
      </c>
      <c r="G9" s="2">
        <v>338</v>
      </c>
      <c r="H9" s="2">
        <v>62</v>
      </c>
      <c r="I9" s="4">
        <v>65.892002734108004</v>
      </c>
      <c r="J9" s="4">
        <v>34.107997265892003</v>
      </c>
      <c r="K9" s="4">
        <v>4.2378673957621329</v>
      </c>
      <c r="L9" s="4">
        <v>23.103212576896787</v>
      </c>
    </row>
    <row r="10" spans="1:13" x14ac:dyDescent="0.25">
      <c r="A10" s="2">
        <v>22</v>
      </c>
      <c r="B10" s="3" t="s">
        <v>29</v>
      </c>
      <c r="C10" s="3" t="s">
        <v>27</v>
      </c>
      <c r="D10" s="2">
        <v>1678</v>
      </c>
      <c r="E10" s="4">
        <v>1084.9112123279999</v>
      </c>
      <c r="F10" s="4">
        <v>593.08878767200008</v>
      </c>
      <c r="G10" s="2">
        <v>343</v>
      </c>
      <c r="H10" s="2">
        <v>14</v>
      </c>
      <c r="I10" s="4">
        <v>64.65501861311084</v>
      </c>
      <c r="J10" s="4">
        <v>35.34498138688916</v>
      </c>
      <c r="K10" s="4">
        <v>0.83432657926102505</v>
      </c>
      <c r="L10" s="4">
        <v>20.441001191895115</v>
      </c>
    </row>
    <row r="11" spans="1:13" x14ac:dyDescent="0.25">
      <c r="A11" s="2">
        <v>30</v>
      </c>
      <c r="B11" s="3" t="s">
        <v>30</v>
      </c>
      <c r="C11" s="3" t="s">
        <v>27</v>
      </c>
      <c r="D11" s="2">
        <v>2050</v>
      </c>
      <c r="E11" s="4">
        <v>1503.6595504443999</v>
      </c>
      <c r="F11" s="4">
        <v>546.3404495556</v>
      </c>
      <c r="G11" s="2">
        <v>414</v>
      </c>
      <c r="H11" s="2">
        <v>146.66666000000001</v>
      </c>
      <c r="I11" s="4">
        <v>73.349246363141461</v>
      </c>
      <c r="J11" s="4">
        <v>26.650753636858539</v>
      </c>
      <c r="K11" s="4">
        <v>7.154471219512196</v>
      </c>
      <c r="L11" s="4">
        <v>20.195121951219512</v>
      </c>
    </row>
    <row r="12" spans="1:13" x14ac:dyDescent="0.25">
      <c r="A12" s="2">
        <v>1</v>
      </c>
      <c r="B12" s="3" t="s">
        <v>31</v>
      </c>
      <c r="C12" s="3" t="s">
        <v>27</v>
      </c>
      <c r="D12" s="2">
        <v>77</v>
      </c>
      <c r="E12" s="4">
        <v>48</v>
      </c>
      <c r="F12" s="4">
        <v>29</v>
      </c>
      <c r="G12" s="2">
        <v>29</v>
      </c>
      <c r="H12" s="2">
        <v>0</v>
      </c>
      <c r="I12" s="4">
        <v>62.337662337662337</v>
      </c>
      <c r="J12" s="4">
        <v>37.662337662337663</v>
      </c>
      <c r="K12" s="4">
        <v>0</v>
      </c>
      <c r="L12" s="4">
        <v>37.662337662337663</v>
      </c>
    </row>
    <row r="13" spans="1:13" x14ac:dyDescent="0.25">
      <c r="A13" s="2">
        <v>2</v>
      </c>
      <c r="B13" s="3" t="s">
        <v>81</v>
      </c>
      <c r="C13" s="3" t="s">
        <v>27</v>
      </c>
      <c r="D13" s="2">
        <v>154</v>
      </c>
      <c r="E13" s="4">
        <v>132</v>
      </c>
      <c r="F13" s="4">
        <v>22</v>
      </c>
      <c r="G13" s="2">
        <v>22</v>
      </c>
      <c r="H13" s="2">
        <v>0</v>
      </c>
      <c r="I13" s="4">
        <v>85.714285714285708</v>
      </c>
      <c r="J13" s="4">
        <v>14.285714285714285</v>
      </c>
      <c r="K13" s="4">
        <v>0</v>
      </c>
      <c r="L13" s="4">
        <v>14.285714285714285</v>
      </c>
    </row>
    <row r="14" spans="1:13" x14ac:dyDescent="0.25">
      <c r="A14" s="2">
        <v>77</v>
      </c>
      <c r="B14" s="3" t="s">
        <v>100</v>
      </c>
      <c r="C14" s="3" t="s">
        <v>27</v>
      </c>
      <c r="D14" s="2">
        <v>5727</v>
      </c>
      <c r="E14" s="4">
        <v>3743.0860568826001</v>
      </c>
      <c r="F14" s="4">
        <v>1983.9139431174001</v>
      </c>
      <c r="G14" s="2">
        <v>935</v>
      </c>
      <c r="H14" s="2">
        <v>313.79338555559997</v>
      </c>
      <c r="I14" s="4">
        <v>65.358583147941332</v>
      </c>
      <c r="J14" s="4">
        <v>34.641416852058668</v>
      </c>
      <c r="K14" s="4">
        <v>5.4791930427029856</v>
      </c>
      <c r="L14" s="4">
        <v>16.326174262266456</v>
      </c>
    </row>
    <row r="15" spans="1:13" x14ac:dyDescent="0.25">
      <c r="A15" s="2">
        <v>21</v>
      </c>
      <c r="B15" s="3" t="s">
        <v>101</v>
      </c>
      <c r="C15" s="3" t="s">
        <v>27</v>
      </c>
      <c r="D15" s="2">
        <v>1617</v>
      </c>
      <c r="E15" s="4">
        <v>1245</v>
      </c>
      <c r="F15" s="4">
        <v>372</v>
      </c>
      <c r="G15" s="2">
        <v>321</v>
      </c>
      <c r="H15" s="2">
        <v>43</v>
      </c>
      <c r="I15" s="4">
        <v>76.994434137291279</v>
      </c>
      <c r="J15" s="4">
        <v>23.005565862708721</v>
      </c>
      <c r="K15" s="4">
        <v>2.6592455163883733</v>
      </c>
      <c r="L15" s="4">
        <v>19.851576994434136</v>
      </c>
    </row>
    <row r="16" spans="1:13" x14ac:dyDescent="0.25">
      <c r="A16" s="2">
        <v>29</v>
      </c>
      <c r="B16" s="3" t="s">
        <v>102</v>
      </c>
      <c r="C16" s="3" t="s">
        <v>27</v>
      </c>
      <c r="D16" s="2">
        <v>2182</v>
      </c>
      <c r="E16" s="4">
        <v>1580.519035328</v>
      </c>
      <c r="F16" s="4">
        <v>601.48096467200003</v>
      </c>
      <c r="G16" s="2">
        <v>377</v>
      </c>
      <c r="H16" s="2">
        <v>29.480964671999999</v>
      </c>
      <c r="I16" s="4">
        <v>72.434419584234647</v>
      </c>
      <c r="J16" s="4">
        <v>27.565580415765357</v>
      </c>
      <c r="K16" s="4">
        <v>1.3510982892758936</v>
      </c>
      <c r="L16" s="4">
        <v>17.277726856095327</v>
      </c>
    </row>
    <row r="17" spans="1:12" x14ac:dyDescent="0.25">
      <c r="A17" s="2">
        <v>28</v>
      </c>
      <c r="B17" s="3" t="s">
        <v>103</v>
      </c>
      <c r="C17" s="3" t="s">
        <v>27</v>
      </c>
      <c r="D17" s="2">
        <v>2131</v>
      </c>
      <c r="E17" s="4">
        <v>1371.8333400000001</v>
      </c>
      <c r="F17" s="4">
        <v>759.16665999999998</v>
      </c>
      <c r="G17" s="2">
        <v>620</v>
      </c>
      <c r="H17" s="2">
        <v>4.1666600000000003</v>
      </c>
      <c r="I17" s="4">
        <v>64.375098076020649</v>
      </c>
      <c r="J17" s="4">
        <v>35.624901923979351</v>
      </c>
      <c r="K17" s="4">
        <v>0.19552604411074612</v>
      </c>
      <c r="L17" s="4">
        <v>29.094321914594083</v>
      </c>
    </row>
    <row r="18" spans="1:12" x14ac:dyDescent="0.25">
      <c r="A18" s="2">
        <v>42</v>
      </c>
      <c r="B18" s="3" t="s">
        <v>120</v>
      </c>
      <c r="C18" s="3" t="s">
        <v>27</v>
      </c>
      <c r="D18" s="2">
        <v>2936</v>
      </c>
      <c r="E18" s="4">
        <v>1872.2929193022001</v>
      </c>
      <c r="F18" s="4">
        <v>1063.7070806977999</v>
      </c>
      <c r="G18" s="2">
        <v>630</v>
      </c>
      <c r="H18" s="2">
        <v>107.26693755560001</v>
      </c>
      <c r="I18" s="4">
        <v>63.770194799121263</v>
      </c>
      <c r="J18" s="4">
        <v>36.229805200878744</v>
      </c>
      <c r="K18" s="4">
        <v>3.6535060475340599</v>
      </c>
      <c r="L18" s="4">
        <v>21.457765667574932</v>
      </c>
    </row>
    <row r="19" spans="1:12" x14ac:dyDescent="0.25">
      <c r="A19" s="2">
        <v>13</v>
      </c>
      <c r="B19" s="3" t="s">
        <v>121</v>
      </c>
      <c r="C19" s="3" t="s">
        <v>27</v>
      </c>
      <c r="D19" s="2">
        <v>962</v>
      </c>
      <c r="E19" s="4">
        <v>689.06779175279996</v>
      </c>
      <c r="F19" s="4">
        <v>272.93220824720004</v>
      </c>
      <c r="G19" s="2">
        <v>190</v>
      </c>
      <c r="H19" s="2">
        <v>17.565550247200001</v>
      </c>
      <c r="I19" s="4">
        <v>71.628668581372139</v>
      </c>
      <c r="J19" s="4">
        <v>28.371331418627861</v>
      </c>
      <c r="K19" s="4">
        <v>1.8259407741372142</v>
      </c>
      <c r="L19" s="4">
        <v>19.75051975051975</v>
      </c>
    </row>
    <row r="20" spans="1:12" x14ac:dyDescent="0.25">
      <c r="A20" s="2">
        <v>41</v>
      </c>
      <c r="B20" s="3" t="s">
        <v>122</v>
      </c>
      <c r="C20" s="3" t="s">
        <v>27</v>
      </c>
      <c r="D20" s="2">
        <v>2849</v>
      </c>
      <c r="E20" s="4">
        <v>2083.5680647714998</v>
      </c>
      <c r="F20" s="4">
        <v>765.43193522850004</v>
      </c>
      <c r="G20" s="2">
        <v>573</v>
      </c>
      <c r="H20" s="2">
        <v>73.431935228500009</v>
      </c>
      <c r="I20" s="4">
        <v>73.133312206791857</v>
      </c>
      <c r="J20" s="4">
        <v>26.866687793208143</v>
      </c>
      <c r="K20" s="4">
        <v>2.5774635039838545</v>
      </c>
      <c r="L20" s="4">
        <v>20.112320112320113</v>
      </c>
    </row>
    <row r="21" spans="1:12" x14ac:dyDescent="0.25">
      <c r="A21" s="2">
        <v>23</v>
      </c>
      <c r="B21" s="3" t="s">
        <v>123</v>
      </c>
      <c r="C21" s="3" t="s">
        <v>27</v>
      </c>
      <c r="D21" s="2">
        <v>1771</v>
      </c>
      <c r="E21" s="4">
        <v>1240</v>
      </c>
      <c r="F21" s="4">
        <v>531</v>
      </c>
      <c r="G21" s="2">
        <v>402</v>
      </c>
      <c r="H21" s="2">
        <v>116</v>
      </c>
      <c r="I21" s="4">
        <v>70.016939582156979</v>
      </c>
      <c r="J21" s="4">
        <v>29.983060417843028</v>
      </c>
      <c r="K21" s="4">
        <v>6.549971767363072</v>
      </c>
      <c r="L21" s="4">
        <v>22.69904009034444</v>
      </c>
    </row>
    <row r="22" spans="1:12" x14ac:dyDescent="0.25">
      <c r="A22" s="2">
        <v>26</v>
      </c>
      <c r="B22" s="3" t="s">
        <v>124</v>
      </c>
      <c r="C22" s="3" t="s">
        <v>27</v>
      </c>
      <c r="D22" s="2">
        <v>1926</v>
      </c>
      <c r="E22" s="4">
        <v>1361</v>
      </c>
      <c r="F22" s="4">
        <v>565</v>
      </c>
      <c r="G22" s="2">
        <v>434</v>
      </c>
      <c r="H22" s="2">
        <v>18</v>
      </c>
      <c r="I22" s="4">
        <v>70.664589823468333</v>
      </c>
      <c r="J22" s="4">
        <v>29.335410176531674</v>
      </c>
      <c r="K22" s="4">
        <v>0.93457943925233633</v>
      </c>
      <c r="L22" s="4">
        <v>22.533748701973</v>
      </c>
    </row>
    <row r="23" spans="1:12" x14ac:dyDescent="0.25">
      <c r="A23" s="2">
        <v>24</v>
      </c>
      <c r="B23" s="3" t="s">
        <v>125</v>
      </c>
      <c r="C23" s="3" t="s">
        <v>27</v>
      </c>
      <c r="D23" s="2">
        <v>1848</v>
      </c>
      <c r="E23" s="4">
        <v>1445.8333400000001</v>
      </c>
      <c r="F23" s="4">
        <v>402.16665999999998</v>
      </c>
      <c r="G23" s="2">
        <v>337</v>
      </c>
      <c r="H23" s="2">
        <v>2.1666600000000003</v>
      </c>
      <c r="I23" s="4">
        <v>78.237734848484848</v>
      </c>
      <c r="J23" s="4">
        <v>21.762265151515152</v>
      </c>
      <c r="K23" s="4">
        <v>0.1172435064935065</v>
      </c>
      <c r="L23" s="4">
        <v>18.235930735930737</v>
      </c>
    </row>
    <row r="24" spans="1:12" x14ac:dyDescent="0.25">
      <c r="A24" s="2">
        <v>10</v>
      </c>
      <c r="B24" s="3" t="s">
        <v>131</v>
      </c>
      <c r="C24" s="3" t="s">
        <v>27</v>
      </c>
      <c r="D24" s="2">
        <v>654</v>
      </c>
      <c r="E24" s="4">
        <v>485</v>
      </c>
      <c r="F24" s="4">
        <v>169</v>
      </c>
      <c r="G24" s="2">
        <v>106</v>
      </c>
      <c r="H24" s="2">
        <v>0</v>
      </c>
      <c r="I24" s="4">
        <v>74.159021406727831</v>
      </c>
      <c r="J24" s="4">
        <v>25.840978593272173</v>
      </c>
      <c r="K24" s="4">
        <v>0</v>
      </c>
      <c r="L24" s="4">
        <v>16.207951070336392</v>
      </c>
    </row>
    <row r="25" spans="1:12" x14ac:dyDescent="0.25">
      <c r="A25" s="2">
        <v>13</v>
      </c>
      <c r="B25" s="3" t="s">
        <v>149</v>
      </c>
      <c r="C25" s="3" t="s">
        <v>27</v>
      </c>
      <c r="D25" s="2">
        <v>941</v>
      </c>
      <c r="E25" s="4">
        <v>723</v>
      </c>
      <c r="F25" s="4">
        <v>218</v>
      </c>
      <c r="G25" s="2">
        <v>146</v>
      </c>
      <c r="H25" s="2">
        <v>50</v>
      </c>
      <c r="I25" s="4">
        <v>76.833156216790641</v>
      </c>
      <c r="J25" s="4">
        <v>23.166843783209352</v>
      </c>
      <c r="K25" s="4">
        <v>5.3134962805526031</v>
      </c>
      <c r="L25" s="4">
        <v>15.515409139213601</v>
      </c>
    </row>
    <row r="26" spans="1:12" x14ac:dyDescent="0.25">
      <c r="A26" s="2">
        <v>1</v>
      </c>
      <c r="B26" s="3" t="s">
        <v>156</v>
      </c>
      <c r="C26" s="3" t="s">
        <v>27</v>
      </c>
      <c r="D26" s="2">
        <v>77</v>
      </c>
      <c r="E26" s="4">
        <v>64</v>
      </c>
      <c r="F26" s="4">
        <v>13</v>
      </c>
      <c r="G26" s="2">
        <v>13</v>
      </c>
      <c r="H26" s="2">
        <v>0</v>
      </c>
      <c r="I26" s="4">
        <v>83.116883116883116</v>
      </c>
      <c r="J26" s="4">
        <v>16.883116883116884</v>
      </c>
      <c r="K26" s="4">
        <v>0</v>
      </c>
      <c r="L26" s="4">
        <v>16.883116883116884</v>
      </c>
    </row>
    <row r="27" spans="1:12" x14ac:dyDescent="0.25">
      <c r="A27" s="2">
        <v>5</v>
      </c>
      <c r="B27" s="3" t="s">
        <v>157</v>
      </c>
      <c r="C27" s="3" t="s">
        <v>27</v>
      </c>
      <c r="D27" s="2">
        <v>346</v>
      </c>
      <c r="E27" s="4">
        <v>279.66669999999999</v>
      </c>
      <c r="F27" s="4">
        <v>66.333300000000008</v>
      </c>
      <c r="G27" s="2">
        <v>60</v>
      </c>
      <c r="H27" s="2">
        <v>0</v>
      </c>
      <c r="I27" s="4">
        <v>80.828526011560683</v>
      </c>
      <c r="J27" s="4">
        <v>19.17147398843931</v>
      </c>
      <c r="K27" s="4">
        <v>0</v>
      </c>
      <c r="L27" s="4">
        <v>17.341040462427745</v>
      </c>
    </row>
    <row r="28" spans="1:12" x14ac:dyDescent="0.25">
      <c r="A28" s="2">
        <v>1</v>
      </c>
      <c r="B28" s="3" t="s">
        <v>158</v>
      </c>
      <c r="C28" s="3" t="s">
        <v>27</v>
      </c>
      <c r="D28" s="2">
        <v>77</v>
      </c>
      <c r="E28" s="4">
        <v>53</v>
      </c>
      <c r="F28" s="4">
        <v>24</v>
      </c>
      <c r="G28" s="2">
        <v>24</v>
      </c>
      <c r="H28" s="2">
        <v>0</v>
      </c>
      <c r="I28" s="4">
        <v>68.831168831168839</v>
      </c>
      <c r="J28" s="4">
        <v>31.168831168831169</v>
      </c>
      <c r="K28" s="4">
        <v>0</v>
      </c>
      <c r="L28" s="4">
        <v>31.168831168831169</v>
      </c>
    </row>
    <row r="29" spans="1:12" x14ac:dyDescent="0.25">
      <c r="A29" s="2">
        <v>4</v>
      </c>
      <c r="B29" s="3" t="s">
        <v>159</v>
      </c>
      <c r="C29" s="3" t="s">
        <v>27</v>
      </c>
      <c r="D29" s="2">
        <v>308</v>
      </c>
      <c r="E29" s="4">
        <v>231</v>
      </c>
      <c r="F29" s="4">
        <v>77</v>
      </c>
      <c r="G29" s="2">
        <v>66</v>
      </c>
      <c r="H29" s="2">
        <v>2</v>
      </c>
      <c r="I29" s="4">
        <v>75</v>
      </c>
      <c r="J29" s="4">
        <v>25</v>
      </c>
      <c r="K29" s="4">
        <v>0.64935064935064934</v>
      </c>
      <c r="L29" s="4">
        <v>21.428571428571427</v>
      </c>
    </row>
    <row r="30" spans="1:12" x14ac:dyDescent="0.25">
      <c r="A30" s="2">
        <v>2</v>
      </c>
      <c r="B30" s="3" t="s">
        <v>160</v>
      </c>
      <c r="C30" s="3" t="s">
        <v>27</v>
      </c>
      <c r="D30" s="2">
        <v>154</v>
      </c>
      <c r="E30" s="4">
        <v>129</v>
      </c>
      <c r="F30" s="4">
        <v>25</v>
      </c>
      <c r="G30" s="2">
        <v>25</v>
      </c>
      <c r="H30" s="2">
        <v>0</v>
      </c>
      <c r="I30" s="4">
        <v>83.766233766233768</v>
      </c>
      <c r="J30" s="4">
        <v>16.233766233766232</v>
      </c>
      <c r="K30" s="4">
        <v>0</v>
      </c>
      <c r="L30" s="4">
        <v>16.233766233766232</v>
      </c>
    </row>
    <row r="31" spans="1:12" x14ac:dyDescent="0.25">
      <c r="A31" s="2">
        <v>1</v>
      </c>
      <c r="B31" s="3" t="s">
        <v>146</v>
      </c>
      <c r="C31" s="3" t="s">
        <v>147</v>
      </c>
      <c r="D31" s="2">
        <v>64</v>
      </c>
      <c r="E31" s="4">
        <v>57</v>
      </c>
      <c r="F31" s="4">
        <v>7</v>
      </c>
      <c r="G31" s="2">
        <v>7</v>
      </c>
      <c r="H31" s="2">
        <v>0</v>
      </c>
      <c r="I31" s="4">
        <v>89.0625</v>
      </c>
      <c r="J31" s="4">
        <v>10.9375</v>
      </c>
      <c r="K31" s="4">
        <v>0</v>
      </c>
      <c r="L31" s="4">
        <v>10.9375</v>
      </c>
    </row>
    <row r="32" spans="1:12" x14ac:dyDescent="0.25">
      <c r="A32" s="2">
        <v>5</v>
      </c>
      <c r="B32" s="3" t="s">
        <v>153</v>
      </c>
      <c r="C32" s="3" t="s">
        <v>147</v>
      </c>
      <c r="D32" s="2">
        <v>320</v>
      </c>
      <c r="E32" s="4">
        <v>231.05562444419999</v>
      </c>
      <c r="F32" s="4">
        <v>88.944375555800008</v>
      </c>
      <c r="G32" s="2">
        <v>54</v>
      </c>
      <c r="H32" s="2">
        <v>0</v>
      </c>
      <c r="I32" s="4">
        <v>72.204882638812492</v>
      </c>
      <c r="J32" s="4">
        <v>27.795117361187504</v>
      </c>
      <c r="K32" s="4">
        <v>0</v>
      </c>
      <c r="L32" s="4">
        <v>16.875</v>
      </c>
    </row>
    <row r="33" spans="1:12" x14ac:dyDescent="0.25">
      <c r="A33" s="2">
        <v>6</v>
      </c>
      <c r="B33" s="3" t="s">
        <v>181</v>
      </c>
      <c r="C33" s="3" t="s">
        <v>147</v>
      </c>
      <c r="D33" s="2">
        <v>449</v>
      </c>
      <c r="E33" s="4">
        <v>346.48927486159999</v>
      </c>
      <c r="F33" s="4">
        <v>102.51072513840001</v>
      </c>
      <c r="G33" s="2">
        <v>70</v>
      </c>
      <c r="H33" s="2">
        <v>12.404827082800001</v>
      </c>
      <c r="I33" s="4">
        <v>77.169103532650325</v>
      </c>
      <c r="J33" s="4">
        <v>22.830896467349667</v>
      </c>
      <c r="K33" s="4">
        <v>2.7627677244543429</v>
      </c>
      <c r="L33" s="4">
        <v>15.590200445434299</v>
      </c>
    </row>
    <row r="34" spans="1:12" x14ac:dyDescent="0.25">
      <c r="A34" s="2">
        <v>17</v>
      </c>
      <c r="B34" s="3" t="s">
        <v>196</v>
      </c>
      <c r="C34" s="3" t="s">
        <v>147</v>
      </c>
      <c r="D34" s="2">
        <v>1088</v>
      </c>
      <c r="E34" s="4">
        <v>698.84378391589996</v>
      </c>
      <c r="F34" s="4">
        <v>389.15621608410004</v>
      </c>
      <c r="G34" s="2">
        <v>256</v>
      </c>
      <c r="H34" s="2">
        <v>55</v>
      </c>
      <c r="I34" s="4">
        <v>64.231965433446689</v>
      </c>
      <c r="J34" s="4">
        <v>35.768034566553311</v>
      </c>
      <c r="K34" s="4">
        <v>5.0551470588235299</v>
      </c>
      <c r="L34" s="4">
        <v>23.52941176470588</v>
      </c>
    </row>
    <row r="35" spans="1:12" x14ac:dyDescent="0.25">
      <c r="A35" s="2">
        <v>7</v>
      </c>
      <c r="B35" s="3" t="s">
        <v>197</v>
      </c>
      <c r="C35" s="3" t="s">
        <v>147</v>
      </c>
      <c r="D35" s="2">
        <v>448</v>
      </c>
      <c r="E35" s="4">
        <v>324.7393155291</v>
      </c>
      <c r="F35" s="4">
        <v>123.2606844709</v>
      </c>
      <c r="G35" s="2">
        <v>95</v>
      </c>
      <c r="H35" s="2">
        <v>2</v>
      </c>
      <c r="I35" s="4">
        <v>72.486454359174104</v>
      </c>
      <c r="J35" s="4">
        <v>27.513545640825892</v>
      </c>
      <c r="K35" s="4">
        <v>0.4464285714285714</v>
      </c>
      <c r="L35" s="4">
        <v>21.205357142857142</v>
      </c>
    </row>
    <row r="36" spans="1:12" x14ac:dyDescent="0.25">
      <c r="A36" s="2">
        <v>9</v>
      </c>
      <c r="B36" s="3" t="s">
        <v>198</v>
      </c>
      <c r="C36" s="3" t="s">
        <v>147</v>
      </c>
      <c r="D36" s="2">
        <v>602</v>
      </c>
      <c r="E36" s="4">
        <v>447.50008249990003</v>
      </c>
      <c r="F36" s="4">
        <v>154.4999175001</v>
      </c>
      <c r="G36" s="2">
        <v>112</v>
      </c>
      <c r="H36" s="2">
        <v>3.3333300000000001</v>
      </c>
      <c r="I36" s="4">
        <v>74.335561877059803</v>
      </c>
      <c r="J36" s="4">
        <v>25.664438122940197</v>
      </c>
      <c r="K36" s="4">
        <v>0.55370930232558135</v>
      </c>
      <c r="L36" s="4">
        <v>18.604651162790699</v>
      </c>
    </row>
    <row r="37" spans="1:12" x14ac:dyDescent="0.25">
      <c r="A37" s="2">
        <v>12</v>
      </c>
      <c r="B37" s="3" t="s">
        <v>199</v>
      </c>
      <c r="C37" s="3" t="s">
        <v>147</v>
      </c>
      <c r="D37" s="2">
        <v>768</v>
      </c>
      <c r="E37" s="4">
        <v>561.3500429362</v>
      </c>
      <c r="F37" s="4">
        <v>206.6499570638</v>
      </c>
      <c r="G37" s="2">
        <v>150</v>
      </c>
      <c r="H37" s="2">
        <v>11</v>
      </c>
      <c r="I37" s="4">
        <v>73.092453507317714</v>
      </c>
      <c r="J37" s="4">
        <v>26.907546492682293</v>
      </c>
      <c r="K37" s="4">
        <v>1.4322916666666665</v>
      </c>
      <c r="L37" s="4">
        <v>19.53125</v>
      </c>
    </row>
    <row r="38" spans="1:12" x14ac:dyDescent="0.25">
      <c r="A38" s="2">
        <v>55</v>
      </c>
      <c r="B38" s="3" t="s">
        <v>92</v>
      </c>
      <c r="C38" s="3" t="s">
        <v>93</v>
      </c>
      <c r="D38" s="2">
        <v>3986</v>
      </c>
      <c r="E38" s="4">
        <v>2834.0804360863999</v>
      </c>
      <c r="F38" s="4">
        <v>1151.9195639136001</v>
      </c>
      <c r="G38" s="2">
        <v>734</v>
      </c>
      <c r="H38" s="2">
        <v>109</v>
      </c>
      <c r="I38" s="4">
        <v>71.100863925900654</v>
      </c>
      <c r="J38" s="4">
        <v>28.899136074099353</v>
      </c>
      <c r="K38" s="4">
        <v>2.7345709984947315</v>
      </c>
      <c r="L38" s="4">
        <v>18.414450577019569</v>
      </c>
    </row>
    <row r="39" spans="1:12" x14ac:dyDescent="0.25">
      <c r="A39" s="2">
        <v>9</v>
      </c>
      <c r="B39" s="3" t="s">
        <v>94</v>
      </c>
      <c r="C39" s="3" t="s">
        <v>93</v>
      </c>
      <c r="D39" s="2">
        <v>693</v>
      </c>
      <c r="E39" s="4">
        <v>371</v>
      </c>
      <c r="F39" s="4">
        <v>322</v>
      </c>
      <c r="G39" s="2">
        <v>99</v>
      </c>
      <c r="H39" s="2">
        <v>34</v>
      </c>
      <c r="I39" s="4">
        <v>53.535353535353536</v>
      </c>
      <c r="J39" s="4">
        <v>46.464646464646464</v>
      </c>
      <c r="K39" s="4">
        <v>4.9062049062049065</v>
      </c>
      <c r="L39" s="4">
        <v>14.285714285714285</v>
      </c>
    </row>
    <row r="40" spans="1:12" x14ac:dyDescent="0.25">
      <c r="A40" s="2">
        <v>26</v>
      </c>
      <c r="B40" s="3" t="s">
        <v>95</v>
      </c>
      <c r="C40" s="3" t="s">
        <v>93</v>
      </c>
      <c r="D40" s="2">
        <v>1778</v>
      </c>
      <c r="E40" s="4">
        <v>1354.4375</v>
      </c>
      <c r="F40" s="4">
        <v>423.5625</v>
      </c>
      <c r="G40" s="2">
        <v>315</v>
      </c>
      <c r="H40" s="2">
        <v>20</v>
      </c>
      <c r="I40" s="4">
        <v>76.177587176602927</v>
      </c>
      <c r="J40" s="4">
        <v>23.822412823397077</v>
      </c>
      <c r="K40" s="4">
        <v>1.124859392575928</v>
      </c>
      <c r="L40" s="4">
        <v>17.716535433070867</v>
      </c>
    </row>
    <row r="41" spans="1:12" x14ac:dyDescent="0.25">
      <c r="A41" s="2">
        <v>26</v>
      </c>
      <c r="B41" s="3" t="s">
        <v>96</v>
      </c>
      <c r="C41" s="3" t="s">
        <v>93</v>
      </c>
      <c r="D41" s="2">
        <v>2002</v>
      </c>
      <c r="E41" s="4">
        <v>1510.4531554846999</v>
      </c>
      <c r="F41" s="4">
        <v>491.54684451529999</v>
      </c>
      <c r="G41" s="2">
        <v>336</v>
      </c>
      <c r="H41" s="2">
        <v>23.16666</v>
      </c>
      <c r="I41" s="4">
        <v>75.44721056367132</v>
      </c>
      <c r="J41" s="4">
        <v>24.55278943632867</v>
      </c>
      <c r="K41" s="4">
        <v>1.1571758241758241</v>
      </c>
      <c r="L41" s="4">
        <v>16.783216783216783</v>
      </c>
    </row>
    <row r="42" spans="1:12" x14ac:dyDescent="0.25">
      <c r="A42" s="2">
        <v>40</v>
      </c>
      <c r="B42" s="3" t="s">
        <v>97</v>
      </c>
      <c r="C42" s="3" t="s">
        <v>93</v>
      </c>
      <c r="D42" s="2">
        <v>2797</v>
      </c>
      <c r="E42" s="4">
        <v>2097.5214266918001</v>
      </c>
      <c r="F42" s="4">
        <v>699.4785733082</v>
      </c>
      <c r="G42" s="2">
        <v>508</v>
      </c>
      <c r="H42" s="2">
        <v>94</v>
      </c>
      <c r="I42" s="4">
        <v>74.991827911755465</v>
      </c>
      <c r="J42" s="4">
        <v>25.008172088244546</v>
      </c>
      <c r="K42" s="4">
        <v>3.3607436539149091</v>
      </c>
      <c r="L42" s="4">
        <v>18.162316767965677</v>
      </c>
    </row>
    <row r="43" spans="1:12" x14ac:dyDescent="0.25">
      <c r="A43" s="2">
        <v>16</v>
      </c>
      <c r="B43" s="3" t="s">
        <v>98</v>
      </c>
      <c r="C43" s="3" t="s">
        <v>93</v>
      </c>
      <c r="D43" s="2">
        <v>1105</v>
      </c>
      <c r="E43" s="4">
        <v>716.88888999999995</v>
      </c>
      <c r="F43" s="4">
        <v>388.11111</v>
      </c>
      <c r="G43" s="2">
        <v>162</v>
      </c>
      <c r="H43" s="2">
        <v>29</v>
      </c>
      <c r="I43" s="4">
        <v>64.876822624434382</v>
      </c>
      <c r="J43" s="4">
        <v>35.123177375565611</v>
      </c>
      <c r="K43" s="4">
        <v>2.6244343891402715</v>
      </c>
      <c r="L43" s="4">
        <v>14.660633484162897</v>
      </c>
    </row>
    <row r="44" spans="1:12" x14ac:dyDescent="0.25">
      <c r="A44" s="2">
        <v>27</v>
      </c>
      <c r="B44" s="3" t="s">
        <v>99</v>
      </c>
      <c r="C44" s="3" t="s">
        <v>93</v>
      </c>
      <c r="D44" s="2">
        <v>2078</v>
      </c>
      <c r="E44" s="4">
        <v>1341.75</v>
      </c>
      <c r="F44" s="4">
        <v>736.25</v>
      </c>
      <c r="G44" s="2">
        <v>370</v>
      </c>
      <c r="H44" s="2">
        <v>15</v>
      </c>
      <c r="I44" s="4">
        <v>64.569297401347441</v>
      </c>
      <c r="J44" s="4">
        <v>35.430702598652552</v>
      </c>
      <c r="K44" s="4">
        <v>0.72184793070259856</v>
      </c>
      <c r="L44" s="4">
        <v>17.805582290664102</v>
      </c>
    </row>
    <row r="45" spans="1:12" x14ac:dyDescent="0.25">
      <c r="A45" s="2">
        <v>54</v>
      </c>
      <c r="B45" s="3" t="s">
        <v>137</v>
      </c>
      <c r="C45" s="3" t="s">
        <v>93</v>
      </c>
      <c r="D45" s="2">
        <v>4158</v>
      </c>
      <c r="E45" s="4">
        <v>3075</v>
      </c>
      <c r="F45" s="4">
        <v>1083</v>
      </c>
      <c r="G45" s="2">
        <v>656</v>
      </c>
      <c r="H45" s="2">
        <v>23</v>
      </c>
      <c r="I45" s="4">
        <v>73.953823953823957</v>
      </c>
      <c r="J45" s="4">
        <v>26.046176046176043</v>
      </c>
      <c r="K45" s="4">
        <v>0.55315055315055317</v>
      </c>
      <c r="L45" s="4">
        <v>15.776815776815777</v>
      </c>
    </row>
    <row r="46" spans="1:12" x14ac:dyDescent="0.25">
      <c r="A46" s="2">
        <v>91</v>
      </c>
      <c r="B46" s="3" t="s">
        <v>138</v>
      </c>
      <c r="C46" s="3" t="s">
        <v>93</v>
      </c>
      <c r="D46" s="2">
        <v>6994</v>
      </c>
      <c r="E46" s="4">
        <v>5323.3672007323003</v>
      </c>
      <c r="F46" s="4">
        <v>1670.6327992677</v>
      </c>
      <c r="G46" s="2">
        <v>1046</v>
      </c>
      <c r="H46" s="2">
        <v>271.38108227520001</v>
      </c>
      <c r="I46" s="4">
        <v>76.11334287578353</v>
      </c>
      <c r="J46" s="4">
        <v>23.88665712421647</v>
      </c>
      <c r="K46" s="4">
        <v>3.8801984883500147</v>
      </c>
      <c r="L46" s="4">
        <v>14.955676293966258</v>
      </c>
    </row>
    <row r="47" spans="1:12" x14ac:dyDescent="0.25">
      <c r="A47" s="2">
        <v>102</v>
      </c>
      <c r="B47" s="3" t="s">
        <v>139</v>
      </c>
      <c r="C47" s="3" t="s">
        <v>93</v>
      </c>
      <c r="D47" s="2">
        <v>7834</v>
      </c>
      <c r="E47" s="4">
        <v>6020.8921466960001</v>
      </c>
      <c r="F47" s="4">
        <v>1813.1078533039999</v>
      </c>
      <c r="G47" s="2">
        <v>1347</v>
      </c>
      <c r="H47" s="2">
        <v>222.16666000000001</v>
      </c>
      <c r="I47" s="4">
        <v>76.855912007863154</v>
      </c>
      <c r="J47" s="4">
        <v>23.144087992136839</v>
      </c>
      <c r="K47" s="4">
        <v>2.8359287720194026</v>
      </c>
      <c r="L47" s="4">
        <v>17.19428133775849</v>
      </c>
    </row>
    <row r="48" spans="1:12" x14ac:dyDescent="0.25">
      <c r="A48" s="2">
        <v>9</v>
      </c>
      <c r="B48" s="3" t="s">
        <v>170</v>
      </c>
      <c r="C48" s="3" t="s">
        <v>93</v>
      </c>
      <c r="D48" s="2">
        <v>628</v>
      </c>
      <c r="E48" s="4">
        <v>468.75229407760003</v>
      </c>
      <c r="F48" s="4">
        <v>159.2477059224</v>
      </c>
      <c r="G48" s="2">
        <v>126</v>
      </c>
      <c r="H48" s="2">
        <v>4</v>
      </c>
      <c r="I48" s="4">
        <v>74.642085044203824</v>
      </c>
      <c r="J48" s="4">
        <v>25.357914955796179</v>
      </c>
      <c r="K48" s="4">
        <v>0.63694267515923575</v>
      </c>
      <c r="L48" s="4">
        <v>20.063694267515924</v>
      </c>
    </row>
    <row r="49" spans="1:12" x14ac:dyDescent="0.25">
      <c r="A49" s="2">
        <v>92</v>
      </c>
      <c r="B49" s="3" t="s">
        <v>200</v>
      </c>
      <c r="C49" s="3" t="s">
        <v>93</v>
      </c>
      <c r="D49" s="2">
        <v>7034</v>
      </c>
      <c r="E49" s="4">
        <v>5406.0000199999995</v>
      </c>
      <c r="F49" s="4">
        <v>1627.9999800000001</v>
      </c>
      <c r="G49" s="2">
        <v>1161</v>
      </c>
      <c r="H49" s="2">
        <v>169.33332000000001</v>
      </c>
      <c r="I49" s="4">
        <v>76.855274665908439</v>
      </c>
      <c r="J49" s="4">
        <v>23.144725334091557</v>
      </c>
      <c r="K49" s="4">
        <v>2.4073545635484792</v>
      </c>
      <c r="L49" s="4">
        <v>16.505544498151835</v>
      </c>
    </row>
    <row r="50" spans="1:12" x14ac:dyDescent="0.25">
      <c r="A50" s="2">
        <v>55</v>
      </c>
      <c r="B50" s="3" t="s">
        <v>126</v>
      </c>
      <c r="C50" s="3" t="s">
        <v>127</v>
      </c>
      <c r="D50" s="2">
        <v>4106</v>
      </c>
      <c r="E50" s="4">
        <v>3088.2390728597002</v>
      </c>
      <c r="F50" s="4">
        <v>1017.7609271402999</v>
      </c>
      <c r="G50" s="2">
        <v>739</v>
      </c>
      <c r="H50" s="2">
        <v>86.805549999999997</v>
      </c>
      <c r="I50" s="4">
        <v>75.212836650260599</v>
      </c>
      <c r="J50" s="4">
        <v>24.787163349739405</v>
      </c>
      <c r="K50" s="4">
        <v>2.1141147101802238</v>
      </c>
      <c r="L50" s="4">
        <v>17.998051631758401</v>
      </c>
    </row>
    <row r="51" spans="1:12" x14ac:dyDescent="0.25">
      <c r="A51" s="2">
        <v>28</v>
      </c>
      <c r="B51" s="3" t="s">
        <v>128</v>
      </c>
      <c r="C51" s="3" t="s">
        <v>127</v>
      </c>
      <c r="D51" s="2">
        <v>2143</v>
      </c>
      <c r="E51" s="4">
        <v>1423</v>
      </c>
      <c r="F51" s="4">
        <v>720</v>
      </c>
      <c r="G51" s="2">
        <v>492</v>
      </c>
      <c r="H51" s="2">
        <v>53</v>
      </c>
      <c r="I51" s="4">
        <v>66.402239850676622</v>
      </c>
      <c r="J51" s="4">
        <v>33.597760149323378</v>
      </c>
      <c r="K51" s="4">
        <v>2.473168455436304</v>
      </c>
      <c r="L51" s="4">
        <v>22.958469435370976</v>
      </c>
    </row>
    <row r="52" spans="1:12" x14ac:dyDescent="0.25">
      <c r="A52" s="2">
        <v>32</v>
      </c>
      <c r="B52" s="3" t="s">
        <v>129</v>
      </c>
      <c r="C52" s="3" t="s">
        <v>127</v>
      </c>
      <c r="D52" s="2">
        <v>2425</v>
      </c>
      <c r="E52" s="4">
        <v>1690</v>
      </c>
      <c r="F52" s="4">
        <v>735</v>
      </c>
      <c r="G52" s="2">
        <v>391</v>
      </c>
      <c r="H52" s="2">
        <v>64</v>
      </c>
      <c r="I52" s="4">
        <v>69.69072164948453</v>
      </c>
      <c r="J52" s="4">
        <v>30.309278350515463</v>
      </c>
      <c r="K52" s="4">
        <v>2.6391752577319587</v>
      </c>
      <c r="L52" s="4">
        <v>16.123711340206185</v>
      </c>
    </row>
    <row r="53" spans="1:12" x14ac:dyDescent="0.25">
      <c r="A53" s="2">
        <v>30</v>
      </c>
      <c r="B53" s="3" t="s">
        <v>130</v>
      </c>
      <c r="C53" s="3" t="s">
        <v>127</v>
      </c>
      <c r="D53" s="2">
        <v>2213</v>
      </c>
      <c r="E53" s="4">
        <v>1465.0000399998</v>
      </c>
      <c r="F53" s="4">
        <v>747.99996000019996</v>
      </c>
      <c r="G53" s="2">
        <v>310</v>
      </c>
      <c r="H53" s="2">
        <v>129</v>
      </c>
      <c r="I53" s="4">
        <v>66.199730682322638</v>
      </c>
      <c r="J53" s="4">
        <v>33.800269317677362</v>
      </c>
      <c r="K53" s="4">
        <v>5.8291911432444641</v>
      </c>
      <c r="L53" s="4">
        <v>14.008133755083596</v>
      </c>
    </row>
    <row r="54" spans="1:12" x14ac:dyDescent="0.25">
      <c r="A54" s="2">
        <v>53</v>
      </c>
      <c r="B54" s="3" t="s">
        <v>132</v>
      </c>
      <c r="C54" s="3" t="s">
        <v>127</v>
      </c>
      <c r="D54" s="2">
        <v>3963</v>
      </c>
      <c r="E54" s="4">
        <v>2829.9506182716</v>
      </c>
      <c r="F54" s="4">
        <v>1133.0493817284</v>
      </c>
      <c r="G54" s="2">
        <v>607</v>
      </c>
      <c r="H54" s="2">
        <v>84.049381728399993</v>
      </c>
      <c r="I54" s="4">
        <v>71.409301495624518</v>
      </c>
      <c r="J54" s="4">
        <v>28.590698504375471</v>
      </c>
      <c r="K54" s="4">
        <v>2.1208524281705774</v>
      </c>
      <c r="L54" s="4">
        <v>15.316679283371185</v>
      </c>
    </row>
    <row r="55" spans="1:12" x14ac:dyDescent="0.25">
      <c r="A55" s="2">
        <v>18</v>
      </c>
      <c r="B55" s="3" t="s">
        <v>133</v>
      </c>
      <c r="C55" s="3" t="s">
        <v>127</v>
      </c>
      <c r="D55" s="2">
        <v>1245</v>
      </c>
      <c r="E55" s="4">
        <v>942.83334000000002</v>
      </c>
      <c r="F55" s="4">
        <v>302.16665999999998</v>
      </c>
      <c r="G55" s="2">
        <v>184</v>
      </c>
      <c r="H55" s="2">
        <v>3.1666600000000003</v>
      </c>
      <c r="I55" s="4">
        <v>75.729585542168678</v>
      </c>
      <c r="J55" s="4">
        <v>24.270414457831325</v>
      </c>
      <c r="K55" s="4">
        <v>0.25435020080321286</v>
      </c>
      <c r="L55" s="4">
        <v>14.779116465863455</v>
      </c>
    </row>
    <row r="56" spans="1:12" x14ac:dyDescent="0.25">
      <c r="A56" s="2">
        <v>8</v>
      </c>
      <c r="B56" s="3" t="s">
        <v>161</v>
      </c>
      <c r="C56" s="3" t="s">
        <v>127</v>
      </c>
      <c r="D56" s="2">
        <v>525</v>
      </c>
      <c r="E56" s="4">
        <v>348.79530650729998</v>
      </c>
      <c r="F56" s="4">
        <v>176.20469349270002</v>
      </c>
      <c r="G56" s="2">
        <v>112</v>
      </c>
      <c r="H56" s="2">
        <v>0.15315942399999999</v>
      </c>
      <c r="I56" s="4">
        <v>66.437201239485717</v>
      </c>
      <c r="J56" s="4">
        <v>33.562798760514291</v>
      </c>
      <c r="K56" s="4">
        <v>2.9173223619047613E-2</v>
      </c>
      <c r="L56" s="4">
        <v>21.333333333333336</v>
      </c>
    </row>
    <row r="57" spans="1:12" x14ac:dyDescent="0.25">
      <c r="A57" s="2">
        <v>8</v>
      </c>
      <c r="B57" s="3" t="s">
        <v>162</v>
      </c>
      <c r="C57" s="3" t="s">
        <v>127</v>
      </c>
      <c r="D57" s="2">
        <v>512</v>
      </c>
      <c r="E57" s="4">
        <v>359.83605915290002</v>
      </c>
      <c r="F57" s="4">
        <v>152.16394084709998</v>
      </c>
      <c r="G57" s="2">
        <v>126</v>
      </c>
      <c r="H57" s="2">
        <v>9.9999800000000008</v>
      </c>
      <c r="I57" s="4">
        <v>70.280480303300791</v>
      </c>
      <c r="J57" s="4">
        <v>29.719519696699216</v>
      </c>
      <c r="K57" s="4">
        <v>1.9531210937500001</v>
      </c>
      <c r="L57" s="4">
        <v>24.609375</v>
      </c>
    </row>
    <row r="58" spans="1:12" x14ac:dyDescent="0.25">
      <c r="A58" s="2">
        <v>12</v>
      </c>
      <c r="B58" s="3" t="s">
        <v>163</v>
      </c>
      <c r="C58" s="3" t="s">
        <v>127</v>
      </c>
      <c r="D58" s="2">
        <v>794</v>
      </c>
      <c r="E58" s="4">
        <v>566.08087076039999</v>
      </c>
      <c r="F58" s="4">
        <v>227.91912923960001</v>
      </c>
      <c r="G58" s="2">
        <v>166</v>
      </c>
      <c r="H58" s="2">
        <v>15.33333</v>
      </c>
      <c r="I58" s="4">
        <v>71.294819995012588</v>
      </c>
      <c r="J58" s="4">
        <v>28.705180004987408</v>
      </c>
      <c r="K58" s="4">
        <v>1.9311498740554156</v>
      </c>
      <c r="L58" s="4">
        <v>20.906801007556673</v>
      </c>
    </row>
    <row r="59" spans="1:12" x14ac:dyDescent="0.25">
      <c r="A59" s="2">
        <v>5</v>
      </c>
      <c r="B59" s="3" t="s">
        <v>164</v>
      </c>
      <c r="C59" s="3" t="s">
        <v>127</v>
      </c>
      <c r="D59" s="2">
        <v>320</v>
      </c>
      <c r="E59" s="4">
        <v>137.08340999999999</v>
      </c>
      <c r="F59" s="4">
        <v>182.91659000000001</v>
      </c>
      <c r="G59" s="2">
        <v>48</v>
      </c>
      <c r="H59" s="2">
        <v>7.9166500000000006</v>
      </c>
      <c r="I59" s="4">
        <v>42.838565624999994</v>
      </c>
      <c r="J59" s="4">
        <v>57.161434375000006</v>
      </c>
      <c r="K59" s="4">
        <v>2.4739531250000004</v>
      </c>
      <c r="L59" s="4">
        <v>15</v>
      </c>
    </row>
    <row r="60" spans="1:12" x14ac:dyDescent="0.25">
      <c r="A60" s="2">
        <v>10</v>
      </c>
      <c r="B60" s="3" t="s">
        <v>165</v>
      </c>
      <c r="C60" s="3" t="s">
        <v>127</v>
      </c>
      <c r="D60" s="2">
        <v>668</v>
      </c>
      <c r="E60" s="4">
        <v>475.52526313549998</v>
      </c>
      <c r="F60" s="4">
        <v>192.47473686450002</v>
      </c>
      <c r="G60" s="2">
        <v>156</v>
      </c>
      <c r="H60" s="2">
        <v>12</v>
      </c>
      <c r="I60" s="4">
        <v>71.186416637050897</v>
      </c>
      <c r="J60" s="4">
        <v>28.813583362949103</v>
      </c>
      <c r="K60" s="4">
        <v>1.7964071856287425</v>
      </c>
      <c r="L60" s="4">
        <v>23.353293413173652</v>
      </c>
    </row>
    <row r="61" spans="1:12" x14ac:dyDescent="0.25">
      <c r="A61" s="2">
        <v>24</v>
      </c>
      <c r="B61" s="3" t="s">
        <v>105</v>
      </c>
      <c r="C61" s="3" t="s">
        <v>106</v>
      </c>
      <c r="D61" s="2">
        <v>1848</v>
      </c>
      <c r="E61" s="4">
        <v>1387</v>
      </c>
      <c r="F61" s="4">
        <v>461</v>
      </c>
      <c r="G61" s="2">
        <v>360</v>
      </c>
      <c r="H61" s="2">
        <v>0</v>
      </c>
      <c r="I61" s="4">
        <v>75.05411255411255</v>
      </c>
      <c r="J61" s="4">
        <v>24.945887445887447</v>
      </c>
      <c r="K61" s="4">
        <v>0</v>
      </c>
      <c r="L61" s="4">
        <v>19.480519480519483</v>
      </c>
    </row>
    <row r="62" spans="1:12" x14ac:dyDescent="0.25">
      <c r="A62" s="2">
        <v>68</v>
      </c>
      <c r="B62" s="3" t="s">
        <v>114</v>
      </c>
      <c r="C62" s="3" t="s">
        <v>106</v>
      </c>
      <c r="D62" s="2">
        <v>5058</v>
      </c>
      <c r="E62" s="4">
        <v>3642.5061838271004</v>
      </c>
      <c r="F62" s="4">
        <v>1415.4938161728999</v>
      </c>
      <c r="G62" s="2">
        <v>855</v>
      </c>
      <c r="H62" s="2">
        <v>51.25</v>
      </c>
      <c r="I62" s="4">
        <v>72.014752546996846</v>
      </c>
      <c r="J62" s="4">
        <v>27.985247453003158</v>
      </c>
      <c r="K62" s="4">
        <v>1.0132463424278371</v>
      </c>
      <c r="L62" s="4">
        <v>16.90391459074733</v>
      </c>
    </row>
    <row r="63" spans="1:12" x14ac:dyDescent="0.25">
      <c r="A63" s="2">
        <v>54</v>
      </c>
      <c r="B63" s="3" t="s">
        <v>115</v>
      </c>
      <c r="C63" s="3" t="s">
        <v>106</v>
      </c>
      <c r="D63" s="2">
        <v>3995</v>
      </c>
      <c r="E63" s="4">
        <v>2701.3746933950001</v>
      </c>
      <c r="F63" s="4">
        <v>1293.6253066049999</v>
      </c>
      <c r="G63" s="2">
        <v>647</v>
      </c>
      <c r="H63" s="2">
        <v>187</v>
      </c>
      <c r="I63" s="4">
        <v>67.618890948560704</v>
      </c>
      <c r="J63" s="4">
        <v>32.381109051439296</v>
      </c>
      <c r="K63" s="4">
        <v>4.6808510638297873</v>
      </c>
      <c r="L63" s="4">
        <v>16.195244055068837</v>
      </c>
    </row>
    <row r="64" spans="1:12" x14ac:dyDescent="0.25">
      <c r="A64" s="2">
        <v>43</v>
      </c>
      <c r="B64" s="3" t="s">
        <v>116</v>
      </c>
      <c r="C64" s="3" t="s">
        <v>106</v>
      </c>
      <c r="D64" s="2">
        <v>3222</v>
      </c>
      <c r="E64" s="4">
        <v>2257.2500199999999</v>
      </c>
      <c r="F64" s="4">
        <v>964.74997999999994</v>
      </c>
      <c r="G64" s="2">
        <v>569</v>
      </c>
      <c r="H64" s="2">
        <v>23.333320000000001</v>
      </c>
      <c r="I64" s="4">
        <v>70.057418373680946</v>
      </c>
      <c r="J64" s="4">
        <v>29.942581626319054</v>
      </c>
      <c r="K64" s="4">
        <v>0.72418746120422095</v>
      </c>
      <c r="L64" s="4">
        <v>17.65983860955928</v>
      </c>
    </row>
    <row r="65" spans="1:12" x14ac:dyDescent="0.25">
      <c r="A65" s="2">
        <v>65</v>
      </c>
      <c r="B65" s="3" t="s">
        <v>117</v>
      </c>
      <c r="C65" s="3" t="s">
        <v>106</v>
      </c>
      <c r="D65" s="2">
        <v>4975</v>
      </c>
      <c r="E65" s="4">
        <v>3559.5843413928001</v>
      </c>
      <c r="F65" s="4">
        <v>1415.4156586071999</v>
      </c>
      <c r="G65" s="2">
        <v>963</v>
      </c>
      <c r="H65" s="2">
        <v>145.7462314352</v>
      </c>
      <c r="I65" s="4">
        <v>71.549433997845227</v>
      </c>
      <c r="J65" s="4">
        <v>28.450566002154769</v>
      </c>
      <c r="K65" s="4">
        <v>2.9295724911597989</v>
      </c>
      <c r="L65" s="4">
        <v>19.356783919597991</v>
      </c>
    </row>
    <row r="66" spans="1:12" x14ac:dyDescent="0.25">
      <c r="A66" s="2">
        <v>31</v>
      </c>
      <c r="B66" s="3" t="s">
        <v>134</v>
      </c>
      <c r="C66" s="3" t="s">
        <v>106</v>
      </c>
      <c r="D66" s="2">
        <v>2188</v>
      </c>
      <c r="E66" s="4">
        <v>1597.34518</v>
      </c>
      <c r="F66" s="4">
        <v>590.65481999999997</v>
      </c>
      <c r="G66" s="2">
        <v>340</v>
      </c>
      <c r="H66" s="2">
        <v>206.16666000000001</v>
      </c>
      <c r="I66" s="4">
        <v>73.004807129798905</v>
      </c>
      <c r="J66" s="4">
        <v>26.995192870201095</v>
      </c>
      <c r="K66" s="4">
        <v>9.4226078610603299</v>
      </c>
      <c r="L66" s="4">
        <v>15.539305301645337</v>
      </c>
    </row>
    <row r="67" spans="1:12" x14ac:dyDescent="0.25">
      <c r="A67" s="2">
        <v>37</v>
      </c>
      <c r="B67" s="3" t="s">
        <v>150</v>
      </c>
      <c r="C67" s="3" t="s">
        <v>106</v>
      </c>
      <c r="D67" s="2">
        <v>2732</v>
      </c>
      <c r="E67" s="4">
        <v>2072.7351899999999</v>
      </c>
      <c r="F67" s="4">
        <v>659.26481000000001</v>
      </c>
      <c r="G67" s="2">
        <v>483</v>
      </c>
      <c r="H67" s="2">
        <v>24</v>
      </c>
      <c r="I67" s="4">
        <v>75.868784407027817</v>
      </c>
      <c r="J67" s="4">
        <v>24.131215592972183</v>
      </c>
      <c r="K67" s="4">
        <v>0.87847730600292828</v>
      </c>
      <c r="L67" s="4">
        <v>17.679355783308932</v>
      </c>
    </row>
    <row r="68" spans="1:12" x14ac:dyDescent="0.25">
      <c r="A68" s="2">
        <v>35</v>
      </c>
      <c r="B68" s="3" t="s">
        <v>151</v>
      </c>
      <c r="C68" s="3" t="s">
        <v>106</v>
      </c>
      <c r="D68" s="2">
        <v>2396</v>
      </c>
      <c r="E68" s="4">
        <v>1803.270543112</v>
      </c>
      <c r="F68" s="4">
        <v>592.72945688799996</v>
      </c>
      <c r="G68" s="2">
        <v>479</v>
      </c>
      <c r="H68" s="2">
        <v>22.001049760000001</v>
      </c>
      <c r="I68" s="4">
        <v>75.261708811018366</v>
      </c>
      <c r="J68" s="4">
        <v>24.738291188981634</v>
      </c>
      <c r="K68" s="4">
        <v>0.9182408080133555</v>
      </c>
      <c r="L68" s="4">
        <v>19.991652754590987</v>
      </c>
    </row>
    <row r="69" spans="1:12" x14ac:dyDescent="0.25">
      <c r="A69" s="2">
        <v>30</v>
      </c>
      <c r="B69" s="3" t="s">
        <v>152</v>
      </c>
      <c r="C69" s="3" t="s">
        <v>106</v>
      </c>
      <c r="D69" s="2">
        <v>2193</v>
      </c>
      <c r="E69" s="4">
        <v>1716.5001566618</v>
      </c>
      <c r="F69" s="4">
        <v>476.49984333819998</v>
      </c>
      <c r="G69" s="2">
        <v>413</v>
      </c>
      <c r="H69" s="2">
        <v>12.694438888899999</v>
      </c>
      <c r="I69" s="4">
        <v>78.271780969530326</v>
      </c>
      <c r="J69" s="4">
        <v>21.728219030469674</v>
      </c>
      <c r="K69" s="4">
        <v>0.57886178243958042</v>
      </c>
      <c r="L69" s="4">
        <v>18.83264933880529</v>
      </c>
    </row>
    <row r="70" spans="1:12" x14ac:dyDescent="0.25">
      <c r="A70" s="2">
        <v>13</v>
      </c>
      <c r="B70" s="3" t="s">
        <v>154</v>
      </c>
      <c r="C70" s="3" t="s">
        <v>106</v>
      </c>
      <c r="D70" s="2">
        <v>930</v>
      </c>
      <c r="E70" s="4">
        <v>526.40280000000007</v>
      </c>
      <c r="F70" s="4">
        <v>403.59719999999999</v>
      </c>
      <c r="G70" s="2">
        <v>230</v>
      </c>
      <c r="H70" s="2">
        <v>38</v>
      </c>
      <c r="I70" s="4">
        <v>56.602451612903238</v>
      </c>
      <c r="J70" s="4">
        <v>43.397548387096776</v>
      </c>
      <c r="K70" s="4">
        <v>4.086021505376344</v>
      </c>
      <c r="L70" s="4">
        <v>24.731182795698924</v>
      </c>
    </row>
    <row r="71" spans="1:12" x14ac:dyDescent="0.25">
      <c r="A71" s="2">
        <v>14</v>
      </c>
      <c r="B71" s="3" t="s">
        <v>171</v>
      </c>
      <c r="C71" s="3" t="s">
        <v>106</v>
      </c>
      <c r="D71" s="2">
        <v>987</v>
      </c>
      <c r="E71" s="4">
        <v>714.13455151230005</v>
      </c>
      <c r="F71" s="4">
        <v>272.86544848769995</v>
      </c>
      <c r="G71" s="2">
        <v>245</v>
      </c>
      <c r="H71" s="2">
        <v>1</v>
      </c>
      <c r="I71" s="4">
        <v>72.354057903981769</v>
      </c>
      <c r="J71" s="4">
        <v>27.645942096018235</v>
      </c>
      <c r="K71" s="4">
        <v>0.10131712259371835</v>
      </c>
      <c r="L71" s="4">
        <v>24.822695035460992</v>
      </c>
    </row>
    <row r="72" spans="1:12" x14ac:dyDescent="0.25">
      <c r="A72" s="2">
        <v>8</v>
      </c>
      <c r="B72" s="3" t="s">
        <v>172</v>
      </c>
      <c r="C72" s="3" t="s">
        <v>106</v>
      </c>
      <c r="D72" s="2">
        <v>525</v>
      </c>
      <c r="E72" s="4">
        <v>410.41792066480002</v>
      </c>
      <c r="F72" s="4">
        <v>114.58207933520001</v>
      </c>
      <c r="G72" s="2">
        <v>99</v>
      </c>
      <c r="H72" s="2">
        <v>10</v>
      </c>
      <c r="I72" s="4">
        <v>78.174842031390483</v>
      </c>
      <c r="J72" s="4">
        <v>21.825157968609524</v>
      </c>
      <c r="K72" s="4">
        <v>1.9047619047619049</v>
      </c>
      <c r="L72" s="4">
        <v>18.857142857142858</v>
      </c>
    </row>
    <row r="73" spans="1:12" x14ac:dyDescent="0.25">
      <c r="A73" s="2">
        <v>1</v>
      </c>
      <c r="B73" s="3" t="s">
        <v>173</v>
      </c>
      <c r="C73" s="3" t="s">
        <v>106</v>
      </c>
      <c r="D73" s="2">
        <v>64</v>
      </c>
      <c r="E73" s="4">
        <v>42.63165</v>
      </c>
      <c r="F73" s="4">
        <v>21.36835</v>
      </c>
      <c r="G73" s="2">
        <v>17</v>
      </c>
      <c r="H73" s="2">
        <v>0</v>
      </c>
      <c r="I73" s="4">
        <v>66.611953124999999</v>
      </c>
      <c r="J73" s="4">
        <v>33.388046875000001</v>
      </c>
      <c r="K73" s="4">
        <v>0</v>
      </c>
      <c r="L73" s="4">
        <v>26.5625</v>
      </c>
    </row>
    <row r="74" spans="1:12" x14ac:dyDescent="0.25">
      <c r="A74" s="2">
        <v>6</v>
      </c>
      <c r="B74" s="3" t="s">
        <v>177</v>
      </c>
      <c r="C74" s="3" t="s">
        <v>106</v>
      </c>
      <c r="D74" s="2">
        <v>423</v>
      </c>
      <c r="E74" s="4">
        <v>314.33343000000002</v>
      </c>
      <c r="F74" s="4">
        <v>108.66657000000001</v>
      </c>
      <c r="G74" s="2">
        <v>58</v>
      </c>
      <c r="H74" s="2">
        <v>48.166580000000003</v>
      </c>
      <c r="I74" s="4">
        <v>74.310503546099298</v>
      </c>
      <c r="J74" s="4">
        <v>25.689496453900713</v>
      </c>
      <c r="K74" s="4">
        <v>11.386898345153664</v>
      </c>
      <c r="L74" s="4">
        <v>13.711583924349883</v>
      </c>
    </row>
    <row r="75" spans="1:12" x14ac:dyDescent="0.25">
      <c r="A75" s="2">
        <v>27</v>
      </c>
      <c r="B75" s="3" t="s">
        <v>118</v>
      </c>
      <c r="C75" s="3" t="s">
        <v>119</v>
      </c>
      <c r="D75" s="2">
        <v>2047</v>
      </c>
      <c r="E75" s="4">
        <v>1680.8255172018</v>
      </c>
      <c r="F75" s="4">
        <v>366.17448279819996</v>
      </c>
      <c r="G75" s="2">
        <v>323</v>
      </c>
      <c r="H75" s="2">
        <v>9.1744827981999997</v>
      </c>
      <c r="I75" s="4">
        <v>82.11165203721545</v>
      </c>
      <c r="J75" s="4">
        <v>17.888347962784561</v>
      </c>
      <c r="K75" s="4">
        <v>0.44819163645334631</v>
      </c>
      <c r="L75" s="4">
        <v>15.779189057156815</v>
      </c>
    </row>
    <row r="76" spans="1:12" x14ac:dyDescent="0.25">
      <c r="A76" s="2">
        <v>79</v>
      </c>
      <c r="B76" s="3" t="s">
        <v>144</v>
      </c>
      <c r="C76" s="3" t="s">
        <v>119</v>
      </c>
      <c r="D76" s="2">
        <v>5459</v>
      </c>
      <c r="E76" s="4">
        <v>4140.4509603448996</v>
      </c>
      <c r="F76" s="4">
        <v>1318.5490396551002</v>
      </c>
      <c r="G76" s="2">
        <v>979</v>
      </c>
      <c r="H76" s="2">
        <v>74.356415740800003</v>
      </c>
      <c r="I76" s="4">
        <v>75.846326439730717</v>
      </c>
      <c r="J76" s="4">
        <v>24.153673560269283</v>
      </c>
      <c r="K76" s="4">
        <v>1.362088582905294</v>
      </c>
      <c r="L76" s="4">
        <v>17.933687488551016</v>
      </c>
    </row>
    <row r="77" spans="1:12" x14ac:dyDescent="0.25">
      <c r="A77" s="2">
        <v>38</v>
      </c>
      <c r="B77" s="3" t="s">
        <v>175</v>
      </c>
      <c r="C77" s="3" t="s">
        <v>119</v>
      </c>
      <c r="D77" s="2">
        <v>2656</v>
      </c>
      <c r="E77" s="4">
        <v>1741.3765113304003</v>
      </c>
      <c r="F77" s="4">
        <v>914.62348866959985</v>
      </c>
      <c r="G77" s="2">
        <v>434</v>
      </c>
      <c r="H77" s="2">
        <v>73.506215891000011</v>
      </c>
      <c r="I77" s="4">
        <v>65.563874673584337</v>
      </c>
      <c r="J77" s="4">
        <v>34.436125326415656</v>
      </c>
      <c r="K77" s="4">
        <v>2.7675533091490965</v>
      </c>
      <c r="L77" s="4">
        <v>16.340361445783135</v>
      </c>
    </row>
    <row r="78" spans="1:12" x14ac:dyDescent="0.25">
      <c r="A78" s="2">
        <v>7</v>
      </c>
      <c r="B78" s="3" t="s">
        <v>178</v>
      </c>
      <c r="C78" s="3" t="s">
        <v>119</v>
      </c>
      <c r="D78" s="2">
        <v>487</v>
      </c>
      <c r="E78" s="4">
        <v>372.16672999970001</v>
      </c>
      <c r="F78" s="4">
        <v>114.8332700003</v>
      </c>
      <c r="G78" s="2">
        <v>78</v>
      </c>
      <c r="H78" s="2">
        <v>5.8333300000000001</v>
      </c>
      <c r="I78" s="4">
        <v>76.420273100554411</v>
      </c>
      <c r="J78" s="4">
        <v>23.579726899445586</v>
      </c>
      <c r="K78" s="4">
        <v>1.1978090349075976</v>
      </c>
      <c r="L78" s="4">
        <v>16.016427104722791</v>
      </c>
    </row>
    <row r="79" spans="1:12" x14ac:dyDescent="0.25">
      <c r="A79" s="2">
        <v>19</v>
      </c>
      <c r="B79" s="3" t="s">
        <v>186</v>
      </c>
      <c r="C79" s="3" t="s">
        <v>119</v>
      </c>
      <c r="D79" s="2">
        <v>1462</v>
      </c>
      <c r="E79" s="4">
        <v>1012.7500199999</v>
      </c>
      <c r="F79" s="4">
        <v>449.24998000009998</v>
      </c>
      <c r="G79" s="2">
        <v>278</v>
      </c>
      <c r="H79" s="2">
        <v>27</v>
      </c>
      <c r="I79" s="4">
        <v>69.271547195615597</v>
      </c>
      <c r="J79" s="4">
        <v>30.728452804384403</v>
      </c>
      <c r="K79" s="4">
        <v>1.8467852257181943</v>
      </c>
      <c r="L79" s="4">
        <v>19.015047879616965</v>
      </c>
    </row>
    <row r="80" spans="1:12" x14ac:dyDescent="0.25">
      <c r="A80" s="2">
        <v>11</v>
      </c>
      <c r="B80" s="3" t="s">
        <v>187</v>
      </c>
      <c r="C80" s="3" t="s">
        <v>119</v>
      </c>
      <c r="D80" s="2">
        <v>782</v>
      </c>
      <c r="E80" s="4">
        <v>540.66668000000004</v>
      </c>
      <c r="F80" s="4">
        <v>241.33332000000001</v>
      </c>
      <c r="G80" s="2">
        <v>157</v>
      </c>
      <c r="H80" s="2">
        <v>0</v>
      </c>
      <c r="I80" s="4">
        <v>69.138961636828654</v>
      </c>
      <c r="J80" s="4">
        <v>30.861038363171357</v>
      </c>
      <c r="K80" s="4">
        <v>0</v>
      </c>
      <c r="L80" s="4">
        <v>20.076726342710998</v>
      </c>
    </row>
    <row r="81" spans="1:12" x14ac:dyDescent="0.25">
      <c r="A81" s="2">
        <v>26</v>
      </c>
      <c r="B81" s="3" t="s">
        <v>188</v>
      </c>
      <c r="C81" s="3" t="s">
        <v>119</v>
      </c>
      <c r="D81" s="2">
        <v>1859</v>
      </c>
      <c r="E81" s="4">
        <v>1282.3682851893</v>
      </c>
      <c r="F81" s="4">
        <v>576.63171481070003</v>
      </c>
      <c r="G81" s="2">
        <v>357</v>
      </c>
      <c r="H81" s="2">
        <v>136.67375480800001</v>
      </c>
      <c r="I81" s="4">
        <v>68.981618353378167</v>
      </c>
      <c r="J81" s="4">
        <v>31.01838164662184</v>
      </c>
      <c r="K81" s="4">
        <v>7.3520040240989797</v>
      </c>
      <c r="L81" s="4">
        <v>19.203873050026896</v>
      </c>
    </row>
    <row r="82" spans="1:12" x14ac:dyDescent="0.25">
      <c r="A82" s="2">
        <v>32</v>
      </c>
      <c r="B82" s="3" t="s">
        <v>191</v>
      </c>
      <c r="C82" s="3" t="s">
        <v>119</v>
      </c>
      <c r="D82" s="2">
        <v>2308</v>
      </c>
      <c r="E82" s="4">
        <v>1632.6240062553002</v>
      </c>
      <c r="F82" s="4">
        <v>675.37599374469994</v>
      </c>
      <c r="G82" s="2">
        <v>442</v>
      </c>
      <c r="H82" s="2">
        <v>63.103656432100003</v>
      </c>
      <c r="I82" s="4">
        <v>70.737608589917684</v>
      </c>
      <c r="J82" s="4">
        <v>29.262391410082323</v>
      </c>
      <c r="K82" s="4">
        <v>2.73412722842721</v>
      </c>
      <c r="L82" s="4">
        <v>19.150779896013866</v>
      </c>
    </row>
    <row r="83" spans="1:12" x14ac:dyDescent="0.25">
      <c r="A83" s="2">
        <v>12</v>
      </c>
      <c r="B83" s="3" t="s">
        <v>192</v>
      </c>
      <c r="C83" s="3" t="s">
        <v>119</v>
      </c>
      <c r="D83" s="2">
        <v>692</v>
      </c>
      <c r="E83" s="4">
        <v>452.50221806479999</v>
      </c>
      <c r="F83" s="4">
        <v>239.49778193520001</v>
      </c>
      <c r="G83" s="2">
        <v>143</v>
      </c>
      <c r="H83" s="2">
        <v>65.166539999999998</v>
      </c>
      <c r="I83" s="4">
        <v>65.390493939999999</v>
      </c>
      <c r="J83" s="4">
        <v>34.609506060000001</v>
      </c>
      <c r="K83" s="4">
        <v>9.4171300578034671</v>
      </c>
      <c r="L83" s="4">
        <v>20.664739884393065</v>
      </c>
    </row>
    <row r="84" spans="1:12" x14ac:dyDescent="0.25">
      <c r="A84" s="2">
        <v>8</v>
      </c>
      <c r="B84" s="3" t="s">
        <v>193</v>
      </c>
      <c r="C84" s="3" t="s">
        <v>119</v>
      </c>
      <c r="D84" s="2">
        <v>512</v>
      </c>
      <c r="E84" s="4">
        <v>400.14226956089999</v>
      </c>
      <c r="F84" s="4">
        <v>111.85773043910001</v>
      </c>
      <c r="G84" s="2">
        <v>89</v>
      </c>
      <c r="H84" s="2">
        <v>1.25</v>
      </c>
      <c r="I84" s="4">
        <v>78.152787023613286</v>
      </c>
      <c r="J84" s="4">
        <v>21.847212976386722</v>
      </c>
      <c r="K84" s="4">
        <v>0.244140625</v>
      </c>
      <c r="L84" s="4">
        <v>17.3828125</v>
      </c>
    </row>
    <row r="85" spans="1:12" x14ac:dyDescent="0.25">
      <c r="A85" s="2">
        <v>36</v>
      </c>
      <c r="B85" s="3" t="s">
        <v>194</v>
      </c>
      <c r="C85" s="3" t="s">
        <v>119</v>
      </c>
      <c r="D85" s="2">
        <v>2421</v>
      </c>
      <c r="E85" s="4">
        <v>1793.2878973218999</v>
      </c>
      <c r="F85" s="4">
        <v>627.71210267810011</v>
      </c>
      <c r="G85" s="2">
        <v>478</v>
      </c>
      <c r="H85" s="2">
        <v>16.5267910683</v>
      </c>
      <c r="I85" s="4">
        <v>74.072197328455175</v>
      </c>
      <c r="J85" s="4">
        <v>25.927802671544818</v>
      </c>
      <c r="K85" s="4">
        <v>0.68264316680297399</v>
      </c>
      <c r="L85" s="4">
        <v>19.743907476249483</v>
      </c>
    </row>
    <row r="86" spans="1:12" x14ac:dyDescent="0.25">
      <c r="A86" s="2">
        <v>71</v>
      </c>
      <c r="B86" s="3" t="s">
        <v>79</v>
      </c>
      <c r="C86" s="3" t="s">
        <v>80</v>
      </c>
      <c r="D86" s="2">
        <v>4545</v>
      </c>
      <c r="E86" s="4">
        <v>3158.3623468179003</v>
      </c>
      <c r="F86" s="4">
        <v>1386.6376531820999</v>
      </c>
      <c r="G86" s="2">
        <v>902</v>
      </c>
      <c r="H86" s="2">
        <v>70.934228167699999</v>
      </c>
      <c r="I86" s="4">
        <v>69.490920722066008</v>
      </c>
      <c r="J86" s="4">
        <v>30.509079277933992</v>
      </c>
      <c r="K86" s="4">
        <v>1.56070909059846</v>
      </c>
      <c r="L86" s="4">
        <v>19.845984598459847</v>
      </c>
    </row>
    <row r="87" spans="1:12" x14ac:dyDescent="0.25">
      <c r="A87" s="2">
        <v>35</v>
      </c>
      <c r="B87" s="3" t="s">
        <v>104</v>
      </c>
      <c r="C87" s="3" t="s">
        <v>80</v>
      </c>
      <c r="D87" s="2">
        <v>2566</v>
      </c>
      <c r="E87" s="4">
        <v>1904.96507</v>
      </c>
      <c r="F87" s="4">
        <v>661.03493000000003</v>
      </c>
      <c r="G87" s="2">
        <v>481</v>
      </c>
      <c r="H87" s="2">
        <v>101.16654</v>
      </c>
      <c r="I87" s="4">
        <v>74.23870109119251</v>
      </c>
      <c r="J87" s="4">
        <v>25.761298908807483</v>
      </c>
      <c r="K87" s="4">
        <v>3.942577552611068</v>
      </c>
      <c r="L87" s="4">
        <v>18.745128604832423</v>
      </c>
    </row>
    <row r="88" spans="1:12" x14ac:dyDescent="0.25">
      <c r="A88" s="2">
        <v>23</v>
      </c>
      <c r="B88" s="3" t="s">
        <v>148</v>
      </c>
      <c r="C88" s="3" t="s">
        <v>80</v>
      </c>
      <c r="D88" s="2">
        <v>1758</v>
      </c>
      <c r="E88" s="4">
        <v>1331.8333499999001</v>
      </c>
      <c r="F88" s="4">
        <v>426.16665000009999</v>
      </c>
      <c r="G88" s="2">
        <v>278</v>
      </c>
      <c r="H88" s="2">
        <v>84.694438888899995</v>
      </c>
      <c r="I88" s="4">
        <v>75.758438566547213</v>
      </c>
      <c r="J88" s="4">
        <v>24.241561433452787</v>
      </c>
      <c r="K88" s="4">
        <v>4.817658639869169</v>
      </c>
      <c r="L88" s="4">
        <v>15.813424345847555</v>
      </c>
    </row>
    <row r="89" spans="1:12" x14ac:dyDescent="0.25">
      <c r="A89" s="2">
        <v>23</v>
      </c>
      <c r="B89" s="3" t="s">
        <v>166</v>
      </c>
      <c r="C89" s="3" t="s">
        <v>80</v>
      </c>
      <c r="D89" s="2">
        <v>1745</v>
      </c>
      <c r="E89" s="4">
        <v>1024.2057539269999</v>
      </c>
      <c r="F89" s="4">
        <v>720.79424607299995</v>
      </c>
      <c r="G89" s="2">
        <v>271</v>
      </c>
      <c r="H89" s="2">
        <v>287.02528067169999</v>
      </c>
      <c r="I89" s="4">
        <v>58.693739480057303</v>
      </c>
      <c r="J89" s="4">
        <v>41.30626051994269</v>
      </c>
      <c r="K89" s="4">
        <v>16.448440153106016</v>
      </c>
      <c r="L89" s="4">
        <v>15.530085959885387</v>
      </c>
    </row>
    <row r="90" spans="1:12" x14ac:dyDescent="0.25">
      <c r="A90" s="2">
        <v>13</v>
      </c>
      <c r="B90" s="3" t="s">
        <v>167</v>
      </c>
      <c r="C90" s="3" t="s">
        <v>80</v>
      </c>
      <c r="D90" s="2">
        <v>975</v>
      </c>
      <c r="E90" s="4">
        <v>601.4829775595</v>
      </c>
      <c r="F90" s="4">
        <v>373.5170224405</v>
      </c>
      <c r="G90" s="2">
        <v>191</v>
      </c>
      <c r="H90" s="2">
        <v>87.096789432099996</v>
      </c>
      <c r="I90" s="4">
        <v>61.690561800974365</v>
      </c>
      <c r="J90" s="4">
        <v>38.309438199025642</v>
      </c>
      <c r="K90" s="4">
        <v>8.933004044317947</v>
      </c>
      <c r="L90" s="4">
        <v>19.589743589743588</v>
      </c>
    </row>
    <row r="91" spans="1:12" x14ac:dyDescent="0.25">
      <c r="A91" s="2">
        <v>15</v>
      </c>
      <c r="B91" s="3" t="s">
        <v>168</v>
      </c>
      <c r="C91" s="3" t="s">
        <v>80</v>
      </c>
      <c r="D91" s="2">
        <v>1064</v>
      </c>
      <c r="E91" s="4">
        <v>762.35401095669999</v>
      </c>
      <c r="F91" s="4">
        <v>301.64598904330001</v>
      </c>
      <c r="G91" s="2">
        <v>250</v>
      </c>
      <c r="H91" s="2">
        <v>12.08333</v>
      </c>
      <c r="I91" s="4">
        <v>71.649813059840227</v>
      </c>
      <c r="J91" s="4">
        <v>28.350186940159777</v>
      </c>
      <c r="K91" s="4">
        <v>1.1356513157894739</v>
      </c>
      <c r="L91" s="4">
        <v>23.496240601503761</v>
      </c>
    </row>
    <row r="92" spans="1:12" x14ac:dyDescent="0.25">
      <c r="A92" s="2">
        <v>24</v>
      </c>
      <c r="B92" s="3" t="s">
        <v>169</v>
      </c>
      <c r="C92" s="3" t="s">
        <v>80</v>
      </c>
      <c r="D92" s="2">
        <v>1672</v>
      </c>
      <c r="E92" s="4">
        <v>1160.9445947222</v>
      </c>
      <c r="F92" s="4">
        <v>511.05540527779999</v>
      </c>
      <c r="G92" s="2">
        <v>290</v>
      </c>
      <c r="H92" s="2">
        <v>61</v>
      </c>
      <c r="I92" s="4">
        <v>69.434485330275123</v>
      </c>
      <c r="J92" s="4">
        <v>30.56551466972488</v>
      </c>
      <c r="K92" s="4">
        <v>3.6483253588516749</v>
      </c>
      <c r="L92" s="4">
        <v>17.344497607655502</v>
      </c>
    </row>
    <row r="93" spans="1:12" x14ac:dyDescent="0.25">
      <c r="A93" s="2">
        <v>1</v>
      </c>
      <c r="B93" s="3" t="s">
        <v>182</v>
      </c>
      <c r="C93" s="3" t="s">
        <v>80</v>
      </c>
      <c r="D93" s="2">
        <v>77</v>
      </c>
      <c r="E93" s="4">
        <v>56</v>
      </c>
      <c r="F93" s="4">
        <v>21</v>
      </c>
      <c r="G93" s="2">
        <v>14</v>
      </c>
      <c r="H93" s="2">
        <v>6</v>
      </c>
      <c r="I93" s="4">
        <v>72.727272727272734</v>
      </c>
      <c r="J93" s="4">
        <v>27.27272727272727</v>
      </c>
      <c r="K93" s="4">
        <v>7.7922077922077921</v>
      </c>
      <c r="L93" s="4">
        <v>18.181818181818183</v>
      </c>
    </row>
    <row r="94" spans="1:12" x14ac:dyDescent="0.25">
      <c r="A94" s="2">
        <v>1</v>
      </c>
      <c r="B94" s="3" t="s">
        <v>189</v>
      </c>
      <c r="C94" s="3" t="s">
        <v>80</v>
      </c>
      <c r="D94" s="2">
        <v>77</v>
      </c>
      <c r="E94" s="4">
        <v>64</v>
      </c>
      <c r="F94" s="4">
        <v>13</v>
      </c>
      <c r="G94" s="2">
        <v>13</v>
      </c>
      <c r="H94" s="2">
        <v>0</v>
      </c>
      <c r="I94" s="4">
        <v>83.116883116883116</v>
      </c>
      <c r="J94" s="4">
        <v>16.883116883116884</v>
      </c>
      <c r="K94" s="4">
        <v>0</v>
      </c>
      <c r="L94" s="4">
        <v>16.883116883116884</v>
      </c>
    </row>
    <row r="95" spans="1:12" x14ac:dyDescent="0.25">
      <c r="A95" s="2">
        <v>1</v>
      </c>
      <c r="B95" s="3" t="s">
        <v>190</v>
      </c>
      <c r="C95" s="3" t="s">
        <v>80</v>
      </c>
      <c r="D95" s="2">
        <v>77</v>
      </c>
      <c r="E95" s="4">
        <v>58</v>
      </c>
      <c r="F95" s="4">
        <v>19</v>
      </c>
      <c r="G95" s="2">
        <v>19</v>
      </c>
      <c r="H95" s="2">
        <v>0</v>
      </c>
      <c r="I95" s="4">
        <v>75.324675324675326</v>
      </c>
      <c r="J95" s="4">
        <v>24.675324675324674</v>
      </c>
      <c r="K95" s="4">
        <v>0</v>
      </c>
      <c r="L95" s="4">
        <v>24.675324675324674</v>
      </c>
    </row>
    <row r="96" spans="1:12" x14ac:dyDescent="0.25">
      <c r="A96" s="2">
        <v>24</v>
      </c>
      <c r="B96" s="3" t="s">
        <v>204</v>
      </c>
      <c r="C96" s="3" t="s">
        <v>80</v>
      </c>
      <c r="D96" s="2">
        <v>1848</v>
      </c>
      <c r="E96" s="4">
        <v>1356.71667</v>
      </c>
      <c r="F96" s="4">
        <v>491.28332999999998</v>
      </c>
      <c r="G96" s="2">
        <v>280</v>
      </c>
      <c r="H96" s="2">
        <v>27</v>
      </c>
      <c r="I96" s="4">
        <v>73.415404220779223</v>
      </c>
      <c r="J96" s="4">
        <v>26.584595779220777</v>
      </c>
      <c r="K96" s="4">
        <v>1.4610389610389609</v>
      </c>
      <c r="L96" s="4">
        <v>15.151515151515152</v>
      </c>
    </row>
    <row r="97" spans="1:12" x14ac:dyDescent="0.25">
      <c r="A97" s="2">
        <v>2</v>
      </c>
      <c r="B97" s="3" t="s">
        <v>52</v>
      </c>
      <c r="C97" s="3" t="s">
        <v>53</v>
      </c>
      <c r="D97" s="2">
        <v>128</v>
      </c>
      <c r="E97" s="4">
        <v>99</v>
      </c>
      <c r="F97" s="4">
        <v>29</v>
      </c>
      <c r="G97" s="2">
        <v>29</v>
      </c>
      <c r="H97" s="2">
        <v>0</v>
      </c>
      <c r="I97" s="4">
        <v>77.34375</v>
      </c>
      <c r="J97" s="4">
        <v>22.65625</v>
      </c>
      <c r="K97" s="4">
        <v>0</v>
      </c>
      <c r="L97" s="4">
        <v>22.65625</v>
      </c>
    </row>
    <row r="98" spans="1:12" x14ac:dyDescent="0.25">
      <c r="A98" s="2">
        <v>4</v>
      </c>
      <c r="B98" s="3" t="s">
        <v>69</v>
      </c>
      <c r="C98" s="3" t="s">
        <v>53</v>
      </c>
      <c r="D98" s="2">
        <v>256</v>
      </c>
      <c r="E98" s="4">
        <v>199.56255759459998</v>
      </c>
      <c r="F98" s="4">
        <v>56.437442405400006</v>
      </c>
      <c r="G98" s="2">
        <v>41</v>
      </c>
      <c r="H98" s="2">
        <v>6.2707924053999999</v>
      </c>
      <c r="I98" s="4">
        <v>77.954124060390612</v>
      </c>
      <c r="J98" s="4">
        <v>22.045875939609378</v>
      </c>
      <c r="K98" s="4">
        <v>2.449528283359375</v>
      </c>
      <c r="L98" s="4">
        <v>16.015625</v>
      </c>
    </row>
    <row r="99" spans="1:12" x14ac:dyDescent="0.25">
      <c r="A99" s="2">
        <v>18</v>
      </c>
      <c r="B99" s="3" t="s">
        <v>17</v>
      </c>
      <c r="C99" s="3" t="s">
        <v>18</v>
      </c>
      <c r="D99" s="2">
        <v>1165</v>
      </c>
      <c r="E99" s="4">
        <v>882.09818065909997</v>
      </c>
      <c r="F99" s="4">
        <v>282.90181934090003</v>
      </c>
      <c r="G99" s="2">
        <v>229</v>
      </c>
      <c r="H99" s="2">
        <v>17.9692991338</v>
      </c>
      <c r="I99" s="4">
        <v>75.716582030824028</v>
      </c>
      <c r="J99" s="4">
        <v>24.283417969175968</v>
      </c>
      <c r="K99" s="4">
        <v>1.5424291101974248</v>
      </c>
      <c r="L99" s="4">
        <v>19.656652360515022</v>
      </c>
    </row>
    <row r="100" spans="1:12" x14ac:dyDescent="0.25">
      <c r="A100" s="2">
        <v>44</v>
      </c>
      <c r="B100" s="3" t="s">
        <v>19</v>
      </c>
      <c r="C100" s="3" t="s">
        <v>18</v>
      </c>
      <c r="D100" s="2">
        <v>3043</v>
      </c>
      <c r="E100" s="4">
        <v>2070.0070437080999</v>
      </c>
      <c r="F100" s="4">
        <v>972.99295629189999</v>
      </c>
      <c r="G100" s="2">
        <v>577</v>
      </c>
      <c r="H100" s="2">
        <v>309.7100255556</v>
      </c>
      <c r="I100" s="4">
        <v>68.025206825767341</v>
      </c>
      <c r="J100" s="4">
        <v>31.974793174232662</v>
      </c>
      <c r="K100" s="4">
        <v>10.177785920328624</v>
      </c>
      <c r="L100" s="4">
        <v>18.961551100887284</v>
      </c>
    </row>
    <row r="101" spans="1:12" x14ac:dyDescent="0.25">
      <c r="A101" s="2">
        <v>7</v>
      </c>
      <c r="B101" s="3" t="s">
        <v>22</v>
      </c>
      <c r="C101" s="3" t="s">
        <v>18</v>
      </c>
      <c r="D101" s="2">
        <v>393</v>
      </c>
      <c r="E101" s="4">
        <v>250.08347000000001</v>
      </c>
      <c r="F101" s="4">
        <v>142.91652999999999</v>
      </c>
      <c r="G101" s="2">
        <v>75</v>
      </c>
      <c r="H101" s="2">
        <v>0.83333000000000002</v>
      </c>
      <c r="I101" s="4">
        <v>63.634470737913482</v>
      </c>
      <c r="J101" s="4">
        <v>36.365529262086511</v>
      </c>
      <c r="K101" s="4">
        <v>0.21204325699745546</v>
      </c>
      <c r="L101" s="4">
        <v>19.083969465648856</v>
      </c>
    </row>
    <row r="102" spans="1:12" x14ac:dyDescent="0.25">
      <c r="A102" s="2">
        <v>48</v>
      </c>
      <c r="B102" s="3" t="s">
        <v>140</v>
      </c>
      <c r="C102" s="3" t="s">
        <v>141</v>
      </c>
      <c r="D102" s="2">
        <v>3644</v>
      </c>
      <c r="E102" s="4">
        <v>2389.9649316110999</v>
      </c>
      <c r="F102" s="4">
        <v>1254.0350683889001</v>
      </c>
      <c r="G102" s="2">
        <v>807</v>
      </c>
      <c r="H102" s="2">
        <v>112.01</v>
      </c>
      <c r="I102" s="4">
        <v>65.586304380107023</v>
      </c>
      <c r="J102" s="4">
        <v>34.413695619892977</v>
      </c>
      <c r="K102" s="4">
        <v>3.0738199780461035</v>
      </c>
      <c r="L102" s="4">
        <v>22.145993413830954</v>
      </c>
    </row>
    <row r="103" spans="1:12" x14ac:dyDescent="0.25">
      <c r="A103" s="2">
        <v>29</v>
      </c>
      <c r="B103" s="3" t="s">
        <v>142</v>
      </c>
      <c r="C103" s="3" t="s">
        <v>141</v>
      </c>
      <c r="D103" s="2">
        <v>2161</v>
      </c>
      <c r="E103" s="4">
        <v>1453.5330088887999</v>
      </c>
      <c r="F103" s="4">
        <v>707.46699111120006</v>
      </c>
      <c r="G103" s="2">
        <v>449</v>
      </c>
      <c r="H103" s="2">
        <v>134.84026555560001</v>
      </c>
      <c r="I103" s="4">
        <v>67.26205501567793</v>
      </c>
      <c r="J103" s="4">
        <v>32.737944984322077</v>
      </c>
      <c r="K103" s="4">
        <v>6.2397161293660348</v>
      </c>
      <c r="L103" s="4">
        <v>20.777417862100879</v>
      </c>
    </row>
    <row r="104" spans="1:12" x14ac:dyDescent="0.25">
      <c r="A104" s="2">
        <v>31</v>
      </c>
      <c r="B104" s="3" t="s">
        <v>143</v>
      </c>
      <c r="C104" s="3" t="s">
        <v>141</v>
      </c>
      <c r="D104" s="2">
        <v>2365</v>
      </c>
      <c r="E104" s="4">
        <v>1704.29324679</v>
      </c>
      <c r="F104" s="4">
        <v>660.70675320999999</v>
      </c>
      <c r="G104" s="2">
        <v>451</v>
      </c>
      <c r="H104" s="2">
        <v>24</v>
      </c>
      <c r="I104" s="4">
        <v>72.063139399154323</v>
      </c>
      <c r="J104" s="4">
        <v>27.936860600845666</v>
      </c>
      <c r="K104" s="4">
        <v>1.014799154334038</v>
      </c>
      <c r="L104" s="4">
        <v>19.069767441860467</v>
      </c>
    </row>
    <row r="105" spans="1:12" x14ac:dyDescent="0.25">
      <c r="A105" s="2">
        <v>22</v>
      </c>
      <c r="B105" s="3" t="s">
        <v>155</v>
      </c>
      <c r="C105" s="3" t="s">
        <v>141</v>
      </c>
      <c r="D105" s="2">
        <v>1482</v>
      </c>
      <c r="E105" s="4">
        <v>959.82793348400003</v>
      </c>
      <c r="F105" s="4">
        <v>522.17206651599997</v>
      </c>
      <c r="G105" s="2">
        <v>395</v>
      </c>
      <c r="H105" s="2">
        <v>56.16666</v>
      </c>
      <c r="I105" s="4">
        <v>64.765717509041849</v>
      </c>
      <c r="J105" s="4">
        <v>35.234282490958165</v>
      </c>
      <c r="K105" s="4">
        <v>3.7899230769230767</v>
      </c>
      <c r="L105" s="4">
        <v>26.653171390013497</v>
      </c>
    </row>
    <row r="106" spans="1:12" x14ac:dyDescent="0.25">
      <c r="A106" s="2">
        <v>1</v>
      </c>
      <c r="B106" s="3" t="s">
        <v>179</v>
      </c>
      <c r="C106" s="3" t="s">
        <v>141</v>
      </c>
      <c r="D106" s="2">
        <v>77</v>
      </c>
      <c r="E106" s="4">
        <v>52</v>
      </c>
      <c r="F106" s="4">
        <v>25</v>
      </c>
      <c r="G106" s="2">
        <v>25</v>
      </c>
      <c r="H106" s="2">
        <v>0</v>
      </c>
      <c r="I106" s="4">
        <v>67.532467532467535</v>
      </c>
      <c r="J106" s="4">
        <v>32.467532467532465</v>
      </c>
      <c r="K106" s="4">
        <v>0</v>
      </c>
      <c r="L106" s="4">
        <v>32.467532467532465</v>
      </c>
    </row>
    <row r="107" spans="1:12" x14ac:dyDescent="0.25">
      <c r="A107" s="2">
        <v>11</v>
      </c>
      <c r="B107" s="3" t="s">
        <v>180</v>
      </c>
      <c r="C107" s="3" t="s">
        <v>141</v>
      </c>
      <c r="D107" s="2">
        <v>717</v>
      </c>
      <c r="E107" s="4">
        <v>487.99763706789997</v>
      </c>
      <c r="F107" s="4">
        <v>229.0023629321</v>
      </c>
      <c r="G107" s="2">
        <v>180</v>
      </c>
      <c r="H107" s="2">
        <v>39</v>
      </c>
      <c r="I107" s="4">
        <v>68.061037247963725</v>
      </c>
      <c r="J107" s="4">
        <v>31.938962752036261</v>
      </c>
      <c r="K107" s="4">
        <v>5.439330543933055</v>
      </c>
      <c r="L107" s="4">
        <v>25.10460251046025</v>
      </c>
    </row>
    <row r="108" spans="1:12" x14ac:dyDescent="0.25">
      <c r="A108" s="2">
        <v>4</v>
      </c>
      <c r="B108" s="3" t="s">
        <v>183</v>
      </c>
      <c r="C108" s="3" t="s">
        <v>141</v>
      </c>
      <c r="D108" s="2">
        <v>269</v>
      </c>
      <c r="E108" s="4">
        <v>192</v>
      </c>
      <c r="F108" s="4">
        <v>77</v>
      </c>
      <c r="G108" s="2">
        <v>77</v>
      </c>
      <c r="H108" s="2">
        <v>0</v>
      </c>
      <c r="I108" s="4">
        <v>71.375464684014872</v>
      </c>
      <c r="J108" s="4">
        <v>28.624535315985128</v>
      </c>
      <c r="K108" s="4">
        <v>0</v>
      </c>
      <c r="L108" s="4">
        <v>28.624535315985128</v>
      </c>
    </row>
    <row r="109" spans="1:12" x14ac:dyDescent="0.25">
      <c r="A109" s="2">
        <v>29</v>
      </c>
      <c r="B109" s="3" t="s">
        <v>184</v>
      </c>
      <c r="C109" s="3" t="s">
        <v>141</v>
      </c>
      <c r="D109" s="2">
        <v>2160</v>
      </c>
      <c r="E109" s="4">
        <v>1493.5388554690999</v>
      </c>
      <c r="F109" s="4">
        <v>666.46114453090001</v>
      </c>
      <c r="G109" s="2">
        <v>415</v>
      </c>
      <c r="H109" s="2">
        <v>37</v>
      </c>
      <c r="I109" s="4">
        <v>69.145317382828694</v>
      </c>
      <c r="J109" s="4">
        <v>30.854682617171296</v>
      </c>
      <c r="K109" s="4">
        <v>1.712962962962963</v>
      </c>
      <c r="L109" s="4">
        <v>19.212962962962962</v>
      </c>
    </row>
    <row r="110" spans="1:12" x14ac:dyDescent="0.25">
      <c r="A110" s="2">
        <v>8</v>
      </c>
      <c r="B110" s="3" t="s">
        <v>185</v>
      </c>
      <c r="C110" s="3" t="s">
        <v>141</v>
      </c>
      <c r="D110" s="2">
        <v>499</v>
      </c>
      <c r="E110" s="4">
        <v>337</v>
      </c>
      <c r="F110" s="4">
        <v>162</v>
      </c>
      <c r="G110" s="2">
        <v>122</v>
      </c>
      <c r="H110" s="2">
        <v>6</v>
      </c>
      <c r="I110" s="4">
        <v>67.535070140280567</v>
      </c>
      <c r="J110" s="4">
        <v>32.46492985971944</v>
      </c>
      <c r="K110" s="4">
        <v>1.2024048096192386</v>
      </c>
      <c r="L110" s="4">
        <v>24.448897795591183</v>
      </c>
    </row>
    <row r="111" spans="1:12" x14ac:dyDescent="0.25">
      <c r="A111" s="2">
        <v>23</v>
      </c>
      <c r="B111" s="3" t="s">
        <v>54</v>
      </c>
      <c r="C111" s="3" t="s">
        <v>55</v>
      </c>
      <c r="D111" s="2">
        <v>1485</v>
      </c>
      <c r="E111" s="4">
        <v>1000.6690030551001</v>
      </c>
      <c r="F111" s="4">
        <v>484.33099694489988</v>
      </c>
      <c r="G111" s="2">
        <v>292</v>
      </c>
      <c r="H111" s="2">
        <v>2.2177931556999999</v>
      </c>
      <c r="I111" s="4">
        <v>67.38511805084849</v>
      </c>
      <c r="J111" s="4">
        <v>32.61488194915151</v>
      </c>
      <c r="K111" s="4">
        <v>0.14934634045117845</v>
      </c>
      <c r="L111" s="4">
        <v>19.663299663299664</v>
      </c>
    </row>
    <row r="112" spans="1:12" x14ac:dyDescent="0.25">
      <c r="A112" s="2">
        <v>8</v>
      </c>
      <c r="B112" s="3" t="s">
        <v>75</v>
      </c>
      <c r="C112" s="3" t="s">
        <v>55</v>
      </c>
      <c r="D112" s="2">
        <v>525</v>
      </c>
      <c r="E112" s="4">
        <v>345.18800560340003</v>
      </c>
      <c r="F112" s="4">
        <v>179.8119943966</v>
      </c>
      <c r="G112" s="2">
        <v>90</v>
      </c>
      <c r="H112" s="2">
        <v>65.250902421199996</v>
      </c>
      <c r="I112" s="4">
        <v>65.750096305409528</v>
      </c>
      <c r="J112" s="4">
        <v>34.249903694590479</v>
      </c>
      <c r="K112" s="4">
        <v>12.428743318323807</v>
      </c>
      <c r="L112" s="4">
        <v>17.142857142857142</v>
      </c>
    </row>
    <row r="113" spans="1:12" x14ac:dyDescent="0.25">
      <c r="A113" s="2">
        <v>12</v>
      </c>
      <c r="B113" s="3" t="s">
        <v>107</v>
      </c>
      <c r="C113" s="3" t="s">
        <v>55</v>
      </c>
      <c r="D113" s="2">
        <v>924</v>
      </c>
      <c r="E113" s="4">
        <v>772.4840048579</v>
      </c>
      <c r="F113" s="4">
        <v>151.5159951421</v>
      </c>
      <c r="G113" s="2">
        <v>150</v>
      </c>
      <c r="H113" s="2">
        <v>1</v>
      </c>
      <c r="I113" s="4">
        <v>83.602165027911255</v>
      </c>
      <c r="J113" s="4">
        <v>16.397834972088742</v>
      </c>
      <c r="K113" s="4">
        <v>0.10822510822510822</v>
      </c>
      <c r="L113" s="4">
        <v>16.233766233766232</v>
      </c>
    </row>
    <row r="114" spans="1:12" x14ac:dyDescent="0.25">
      <c r="A114" s="2">
        <v>18</v>
      </c>
      <c r="B114" s="3" t="s">
        <v>108</v>
      </c>
      <c r="C114" s="3" t="s">
        <v>55</v>
      </c>
      <c r="D114" s="2">
        <v>1373</v>
      </c>
      <c r="E114" s="4">
        <v>1046.4930441975</v>
      </c>
      <c r="F114" s="4">
        <v>326.50695580249999</v>
      </c>
      <c r="G114" s="2">
        <v>197</v>
      </c>
      <c r="H114" s="2">
        <v>0</v>
      </c>
      <c r="I114" s="4">
        <v>76.219449686635116</v>
      </c>
      <c r="J114" s="4">
        <v>23.780550313364891</v>
      </c>
      <c r="K114" s="4">
        <v>0</v>
      </c>
      <c r="L114" s="4">
        <v>14.348142753095411</v>
      </c>
    </row>
    <row r="115" spans="1:12" x14ac:dyDescent="0.25">
      <c r="A115" s="2">
        <v>18</v>
      </c>
      <c r="B115" s="3" t="s">
        <v>109</v>
      </c>
      <c r="C115" s="3" t="s">
        <v>55</v>
      </c>
      <c r="D115" s="2">
        <v>1334</v>
      </c>
      <c r="E115" s="4">
        <v>854.389621852</v>
      </c>
      <c r="F115" s="4">
        <v>479.610378148</v>
      </c>
      <c r="G115" s="2">
        <v>259</v>
      </c>
      <c r="H115" s="2">
        <v>21</v>
      </c>
      <c r="I115" s="4">
        <v>64.047198039880058</v>
      </c>
      <c r="J115" s="4">
        <v>35.952801960119942</v>
      </c>
      <c r="K115" s="4">
        <v>1.5742128935532234</v>
      </c>
      <c r="L115" s="4">
        <v>19.415292353823087</v>
      </c>
    </row>
    <row r="116" spans="1:12" x14ac:dyDescent="0.25">
      <c r="A116" s="2">
        <v>16</v>
      </c>
      <c r="B116" s="3" t="s">
        <v>110</v>
      </c>
      <c r="C116" s="3" t="s">
        <v>55</v>
      </c>
      <c r="D116" s="2">
        <v>1206</v>
      </c>
      <c r="E116" s="4">
        <v>838.28569240709999</v>
      </c>
      <c r="F116" s="4">
        <v>367.71430759290001</v>
      </c>
      <c r="G116" s="2">
        <v>226</v>
      </c>
      <c r="H116" s="2">
        <v>81.968809728400004</v>
      </c>
      <c r="I116" s="4">
        <v>69.509593068582092</v>
      </c>
      <c r="J116" s="4">
        <v>30.490406931417912</v>
      </c>
      <c r="K116" s="4">
        <v>6.7967503920729682</v>
      </c>
      <c r="L116" s="4">
        <v>18.739635157545607</v>
      </c>
    </row>
    <row r="117" spans="1:12" x14ac:dyDescent="0.25">
      <c r="A117" s="2">
        <v>10</v>
      </c>
      <c r="B117" s="3" t="s">
        <v>111</v>
      </c>
      <c r="C117" s="3" t="s">
        <v>55</v>
      </c>
      <c r="D117" s="2">
        <v>770</v>
      </c>
      <c r="E117" s="4">
        <v>607</v>
      </c>
      <c r="F117" s="4">
        <v>163</v>
      </c>
      <c r="G117" s="2">
        <v>141</v>
      </c>
      <c r="H117" s="2">
        <v>8</v>
      </c>
      <c r="I117" s="4">
        <v>78.831168831168824</v>
      </c>
      <c r="J117" s="4">
        <v>21.168831168831169</v>
      </c>
      <c r="K117" s="4">
        <v>1.0389610389610389</v>
      </c>
      <c r="L117" s="4">
        <v>18.311688311688311</v>
      </c>
    </row>
    <row r="118" spans="1:12" x14ac:dyDescent="0.25">
      <c r="A118" s="2">
        <v>12</v>
      </c>
      <c r="B118" s="3" t="s">
        <v>112</v>
      </c>
      <c r="C118" s="3" t="s">
        <v>55</v>
      </c>
      <c r="D118" s="2">
        <v>898</v>
      </c>
      <c r="E118" s="4">
        <v>678.89308472159996</v>
      </c>
      <c r="F118" s="4">
        <v>219.10691527840001</v>
      </c>
      <c r="G118" s="2">
        <v>180</v>
      </c>
      <c r="H118" s="2">
        <v>21</v>
      </c>
      <c r="I118" s="4">
        <v>75.60056622734966</v>
      </c>
      <c r="J118" s="4">
        <v>24.399433772650337</v>
      </c>
      <c r="K118" s="4">
        <v>2.338530066815145</v>
      </c>
      <c r="L118" s="4">
        <v>20.044543429844097</v>
      </c>
    </row>
    <row r="119" spans="1:12" x14ac:dyDescent="0.25">
      <c r="A119" s="2">
        <v>14</v>
      </c>
      <c r="B119" s="3" t="s">
        <v>135</v>
      </c>
      <c r="C119" s="3" t="s">
        <v>55</v>
      </c>
      <c r="D119" s="2">
        <v>1052</v>
      </c>
      <c r="E119" s="4">
        <v>751.27683261089999</v>
      </c>
      <c r="F119" s="4">
        <v>300.72316738910001</v>
      </c>
      <c r="G119" s="2">
        <v>206</v>
      </c>
      <c r="H119" s="2">
        <v>64</v>
      </c>
      <c r="I119" s="4">
        <v>71.414147586587447</v>
      </c>
      <c r="J119" s="4">
        <v>28.58585241341255</v>
      </c>
      <c r="K119" s="4">
        <v>6.083650190114068</v>
      </c>
      <c r="L119" s="4">
        <v>19.581749049429657</v>
      </c>
    </row>
    <row r="120" spans="1:12" x14ac:dyDescent="0.25">
      <c r="A120" s="2">
        <v>20</v>
      </c>
      <c r="B120" s="3" t="s">
        <v>136</v>
      </c>
      <c r="C120" s="3" t="s">
        <v>55</v>
      </c>
      <c r="D120" s="2">
        <v>1475</v>
      </c>
      <c r="E120" s="4">
        <v>1063.7861144444</v>
      </c>
      <c r="F120" s="4">
        <v>411.21388555559997</v>
      </c>
      <c r="G120" s="2">
        <v>287</v>
      </c>
      <c r="H120" s="2">
        <v>3</v>
      </c>
      <c r="I120" s="4">
        <v>72.121092504705089</v>
      </c>
      <c r="J120" s="4">
        <v>27.878907495294914</v>
      </c>
      <c r="K120" s="4">
        <v>0.20338983050847459</v>
      </c>
      <c r="L120" s="4">
        <v>19.457627118644069</v>
      </c>
    </row>
    <row r="121" spans="1:12" x14ac:dyDescent="0.25">
      <c r="A121" s="2">
        <v>26</v>
      </c>
      <c r="B121" s="3" t="s">
        <v>145</v>
      </c>
      <c r="C121" s="3" t="s">
        <v>55</v>
      </c>
      <c r="D121" s="2">
        <v>1951</v>
      </c>
      <c r="E121" s="4">
        <v>1438.5330079322</v>
      </c>
      <c r="F121" s="4">
        <v>512.46699206779999</v>
      </c>
      <c r="G121" s="2">
        <v>358</v>
      </c>
      <c r="H121" s="2">
        <v>77.5792884321</v>
      </c>
      <c r="I121" s="4">
        <v>73.733111631583796</v>
      </c>
      <c r="J121" s="4">
        <v>26.266888368416197</v>
      </c>
      <c r="K121" s="4">
        <v>3.976385875556125</v>
      </c>
      <c r="L121" s="4">
        <v>18.349564325986673</v>
      </c>
    </row>
    <row r="122" spans="1:12" x14ac:dyDescent="0.25">
      <c r="A122" s="2">
        <v>4</v>
      </c>
      <c r="B122" s="3" t="s">
        <v>174</v>
      </c>
      <c r="C122" s="3" t="s">
        <v>55</v>
      </c>
      <c r="D122" s="2">
        <v>269</v>
      </c>
      <c r="E122" s="4">
        <v>202.16667999999999</v>
      </c>
      <c r="F122" s="4">
        <v>66.833320000000001</v>
      </c>
      <c r="G122" s="2">
        <v>44</v>
      </c>
      <c r="H122" s="2">
        <v>4.9999900000000004</v>
      </c>
      <c r="I122" s="4">
        <v>75.154899628252778</v>
      </c>
      <c r="J122" s="4">
        <v>24.845100371747211</v>
      </c>
      <c r="K122" s="4">
        <v>1.8587323420074349</v>
      </c>
      <c r="L122" s="4">
        <v>16.356877323420075</v>
      </c>
    </row>
    <row r="123" spans="1:12" x14ac:dyDescent="0.25">
      <c r="A123" s="2">
        <v>9</v>
      </c>
      <c r="B123" s="3" t="s">
        <v>195</v>
      </c>
      <c r="C123" s="3" t="s">
        <v>55</v>
      </c>
      <c r="D123" s="2">
        <v>615</v>
      </c>
      <c r="E123" s="4">
        <v>446.00226742849998</v>
      </c>
      <c r="F123" s="4">
        <v>168.99773257149999</v>
      </c>
      <c r="G123" s="2">
        <v>129</v>
      </c>
      <c r="H123" s="2">
        <v>17</v>
      </c>
      <c r="I123" s="4">
        <v>72.520693890813007</v>
      </c>
      <c r="J123" s="4">
        <v>27.479306109186989</v>
      </c>
      <c r="K123" s="4">
        <v>2.7642276422764227</v>
      </c>
      <c r="L123" s="4">
        <v>20.975609756097562</v>
      </c>
    </row>
    <row r="124" spans="1:12" x14ac:dyDescent="0.25">
      <c r="A124" s="2">
        <v>6</v>
      </c>
      <c r="B124" s="3" t="s">
        <v>203</v>
      </c>
      <c r="C124" s="3" t="s">
        <v>55</v>
      </c>
      <c r="D124" s="2">
        <v>410</v>
      </c>
      <c r="E124" s="4">
        <v>302.75882000000001</v>
      </c>
      <c r="F124" s="4">
        <v>107.24118000000001</v>
      </c>
      <c r="G124" s="2">
        <v>67</v>
      </c>
      <c r="H124" s="2">
        <v>13.333310000000001</v>
      </c>
      <c r="I124" s="4">
        <v>73.843614634146348</v>
      </c>
      <c r="J124" s="4">
        <v>26.156385365853662</v>
      </c>
      <c r="K124" s="4">
        <v>3.252026829268293</v>
      </c>
      <c r="L124" s="4">
        <v>16.341463414634148</v>
      </c>
    </row>
    <row r="125" spans="1:12" x14ac:dyDescent="0.25">
      <c r="A125" s="2">
        <v>51</v>
      </c>
      <c r="B125" s="3" t="s">
        <v>56</v>
      </c>
      <c r="C125" s="3" t="s">
        <v>57</v>
      </c>
      <c r="D125" s="2">
        <v>3626</v>
      </c>
      <c r="E125" s="4">
        <v>2323.9464549587001</v>
      </c>
      <c r="F125" s="4">
        <v>1302.0535450412999</v>
      </c>
      <c r="G125" s="2">
        <v>647</v>
      </c>
      <c r="H125" s="2">
        <v>179.0617232717</v>
      </c>
      <c r="I125" s="4">
        <v>64.091187395441267</v>
      </c>
      <c r="J125" s="4">
        <v>35.90881260455874</v>
      </c>
      <c r="K125" s="4">
        <v>4.9382714636431331</v>
      </c>
      <c r="L125" s="4">
        <v>17.843353557639272</v>
      </c>
    </row>
    <row r="126" spans="1:12" x14ac:dyDescent="0.25">
      <c r="A126" s="2">
        <v>26</v>
      </c>
      <c r="B126" s="3" t="s">
        <v>58</v>
      </c>
      <c r="C126" s="3" t="s">
        <v>57</v>
      </c>
      <c r="D126" s="2">
        <v>1898</v>
      </c>
      <c r="E126" s="4">
        <v>1323.9167366647</v>
      </c>
      <c r="F126" s="4">
        <v>574.08326333529999</v>
      </c>
      <c r="G126" s="2">
        <v>307</v>
      </c>
      <c r="H126" s="2">
        <v>150.25</v>
      </c>
      <c r="I126" s="4">
        <v>69.753252722060068</v>
      </c>
      <c r="J126" s="4">
        <v>30.246747277939935</v>
      </c>
      <c r="K126" s="4">
        <v>7.9162276080084304</v>
      </c>
      <c r="L126" s="4">
        <v>16.174920969441516</v>
      </c>
    </row>
    <row r="127" spans="1:12" x14ac:dyDescent="0.25">
      <c r="A127" s="2">
        <v>32</v>
      </c>
      <c r="B127" s="3" t="s">
        <v>59</v>
      </c>
      <c r="C127" s="3" t="s">
        <v>57</v>
      </c>
      <c r="D127" s="2">
        <v>2190</v>
      </c>
      <c r="E127" s="4">
        <v>1227.6687398455001</v>
      </c>
      <c r="F127" s="4">
        <v>962.3312601545</v>
      </c>
      <c r="G127" s="2">
        <v>388</v>
      </c>
      <c r="H127" s="2">
        <v>222.3734554321</v>
      </c>
      <c r="I127" s="4">
        <v>56.057933326278544</v>
      </c>
      <c r="J127" s="4">
        <v>43.942066673721463</v>
      </c>
      <c r="K127" s="4">
        <v>10.154039060826484</v>
      </c>
      <c r="L127" s="4">
        <v>17.716894977168952</v>
      </c>
    </row>
    <row r="128" spans="1:12" x14ac:dyDescent="0.25">
      <c r="A128" s="2">
        <v>37</v>
      </c>
      <c r="B128" s="3" t="s">
        <v>60</v>
      </c>
      <c r="C128" s="3" t="s">
        <v>57</v>
      </c>
      <c r="D128" s="2">
        <v>2667</v>
      </c>
      <c r="E128" s="4">
        <v>1877.5439084901</v>
      </c>
      <c r="F128" s="4">
        <v>789.45609150990003</v>
      </c>
      <c r="G128" s="2">
        <v>508</v>
      </c>
      <c r="H128" s="2">
        <v>97.416660000000007</v>
      </c>
      <c r="I128" s="4">
        <v>70.399096681293585</v>
      </c>
      <c r="J128" s="4">
        <v>29.600903318706411</v>
      </c>
      <c r="K128" s="4">
        <v>3.6526681664791902</v>
      </c>
      <c r="L128" s="4">
        <v>19.047619047619047</v>
      </c>
    </row>
    <row r="129" spans="1:12" x14ac:dyDescent="0.25">
      <c r="A129" s="2">
        <v>7</v>
      </c>
      <c r="B129" s="3" t="s">
        <v>61</v>
      </c>
      <c r="C129" s="3" t="s">
        <v>57</v>
      </c>
      <c r="D129" s="2">
        <v>539</v>
      </c>
      <c r="E129" s="4">
        <v>379.9663901111</v>
      </c>
      <c r="F129" s="4">
        <v>159.0336098889</v>
      </c>
      <c r="G129" s="2">
        <v>65</v>
      </c>
      <c r="H129" s="2">
        <v>20</v>
      </c>
      <c r="I129" s="4">
        <v>70.494692042875698</v>
      </c>
      <c r="J129" s="4">
        <v>29.505307957124305</v>
      </c>
      <c r="K129" s="4">
        <v>3.710575139146568</v>
      </c>
      <c r="L129" s="4">
        <v>12.059369202226346</v>
      </c>
    </row>
    <row r="130" spans="1:12" x14ac:dyDescent="0.25">
      <c r="A130" s="2">
        <v>25</v>
      </c>
      <c r="B130" s="3" t="s">
        <v>90</v>
      </c>
      <c r="C130" s="3" t="s">
        <v>91</v>
      </c>
      <c r="D130" s="2">
        <v>1676</v>
      </c>
      <c r="E130" s="4">
        <v>1271.9167400000001</v>
      </c>
      <c r="F130" s="4">
        <v>404.08326</v>
      </c>
      <c r="G130" s="2">
        <v>271</v>
      </c>
      <c r="H130" s="2">
        <v>114.99993000000001</v>
      </c>
      <c r="I130" s="4">
        <v>75.890020286396194</v>
      </c>
      <c r="J130" s="4">
        <v>24.109979713603817</v>
      </c>
      <c r="K130" s="4">
        <v>6.8615710023866345</v>
      </c>
      <c r="L130" s="4">
        <v>16.16945107398568</v>
      </c>
    </row>
    <row r="131" spans="1:12" x14ac:dyDescent="0.25">
      <c r="A131" s="2">
        <v>52</v>
      </c>
      <c r="B131" s="3" t="s">
        <v>113</v>
      </c>
      <c r="C131" s="3" t="s">
        <v>91</v>
      </c>
      <c r="D131" s="2">
        <v>3926</v>
      </c>
      <c r="E131" s="4">
        <v>2847.205352469</v>
      </c>
      <c r="F131" s="4">
        <v>1078.794647531</v>
      </c>
      <c r="G131" s="2">
        <v>694</v>
      </c>
      <c r="H131" s="2">
        <v>85</v>
      </c>
      <c r="I131" s="4">
        <v>72.521786868797761</v>
      </c>
      <c r="J131" s="4">
        <v>27.478213131202239</v>
      </c>
      <c r="K131" s="4">
        <v>2.1650534895568008</v>
      </c>
      <c r="L131" s="4">
        <v>17.677024961793173</v>
      </c>
    </row>
    <row r="132" spans="1:12" x14ac:dyDescent="0.25">
      <c r="A132" s="2">
        <v>25</v>
      </c>
      <c r="B132" s="3" t="s">
        <v>176</v>
      </c>
      <c r="C132" s="3" t="s">
        <v>91</v>
      </c>
      <c r="D132" s="2">
        <v>1886</v>
      </c>
      <c r="E132" s="4">
        <v>1479.042016716</v>
      </c>
      <c r="F132" s="4">
        <v>406.95798328400002</v>
      </c>
      <c r="G132" s="2">
        <v>355</v>
      </c>
      <c r="H132" s="2">
        <v>4.7607677284000003</v>
      </c>
      <c r="I132" s="4">
        <v>78.422164194909854</v>
      </c>
      <c r="J132" s="4">
        <v>21.577835805090139</v>
      </c>
      <c r="K132" s="4">
        <v>0.25242670882290563</v>
      </c>
      <c r="L132" s="4">
        <v>18.822905620360551</v>
      </c>
    </row>
    <row r="133" spans="1:12" x14ac:dyDescent="0.25">
      <c r="A133" s="2">
        <v>1</v>
      </c>
      <c r="B133" s="3" t="s">
        <v>201</v>
      </c>
      <c r="C133" s="3" t="s">
        <v>91</v>
      </c>
      <c r="D133" s="2">
        <v>77</v>
      </c>
      <c r="E133" s="4">
        <v>61</v>
      </c>
      <c r="F133" s="4">
        <v>16</v>
      </c>
      <c r="G133" s="2">
        <v>16</v>
      </c>
      <c r="H133" s="2">
        <v>0</v>
      </c>
      <c r="I133" s="4">
        <v>79.220779220779221</v>
      </c>
      <c r="J133" s="4">
        <v>20.779220779220779</v>
      </c>
      <c r="K133" s="4">
        <v>0</v>
      </c>
      <c r="L133" s="4">
        <v>20.779220779220779</v>
      </c>
    </row>
    <row r="134" spans="1:12" x14ac:dyDescent="0.25">
      <c r="A134" s="2">
        <v>30</v>
      </c>
      <c r="B134" s="3" t="s">
        <v>202</v>
      </c>
      <c r="C134" s="3" t="s">
        <v>91</v>
      </c>
      <c r="D134" s="2">
        <v>2144</v>
      </c>
      <c r="E134" s="4">
        <v>1548.6667</v>
      </c>
      <c r="F134" s="4">
        <v>595.33330000000001</v>
      </c>
      <c r="G134" s="2">
        <v>341</v>
      </c>
      <c r="H134" s="2">
        <v>163</v>
      </c>
      <c r="I134" s="4">
        <v>72.232588619402975</v>
      </c>
      <c r="J134" s="4">
        <v>27.767411380597018</v>
      </c>
      <c r="K134" s="4">
        <v>7.602611940298508</v>
      </c>
      <c r="L134" s="4">
        <v>15.904850746268655</v>
      </c>
    </row>
    <row r="135" spans="1:12" x14ac:dyDescent="0.25">
      <c r="A135" s="2">
        <v>32</v>
      </c>
      <c r="B135" s="3" t="s">
        <v>14</v>
      </c>
      <c r="C135" s="3" t="s">
        <v>15</v>
      </c>
      <c r="D135" s="2">
        <v>2022</v>
      </c>
      <c r="E135" s="4">
        <v>1484.1309650327</v>
      </c>
      <c r="F135" s="4">
        <v>537.86903496729997</v>
      </c>
      <c r="G135" s="2">
        <v>411</v>
      </c>
      <c r="H135" s="2">
        <v>30.9808991218</v>
      </c>
      <c r="I135" s="4">
        <v>73.399157518926799</v>
      </c>
      <c r="J135" s="4">
        <v>26.600842481073194</v>
      </c>
      <c r="K135" s="4">
        <v>1.5321908566666667</v>
      </c>
      <c r="L135" s="4">
        <v>20.326409495548962</v>
      </c>
    </row>
    <row r="136" spans="1:12" x14ac:dyDescent="0.25">
      <c r="A136" s="2">
        <v>5</v>
      </c>
      <c r="B136" s="3" t="s">
        <v>70</v>
      </c>
      <c r="C136" s="3" t="s">
        <v>15</v>
      </c>
      <c r="D136" s="2">
        <v>320</v>
      </c>
      <c r="E136" s="4">
        <v>213.53151240380001</v>
      </c>
      <c r="F136" s="4">
        <v>106.46848759619999</v>
      </c>
      <c r="G136" s="2">
        <v>94</v>
      </c>
      <c r="H136" s="2">
        <v>6.4375397498</v>
      </c>
      <c r="I136" s="4">
        <v>66.728597626187508</v>
      </c>
      <c r="J136" s="4">
        <v>33.271402373812499</v>
      </c>
      <c r="K136" s="4">
        <v>2.0117311718124999</v>
      </c>
      <c r="L136" s="4">
        <v>29.375</v>
      </c>
    </row>
    <row r="137" spans="1:12" x14ac:dyDescent="0.25">
      <c r="A137" s="2">
        <v>26</v>
      </c>
      <c r="B137" s="3" t="s">
        <v>71</v>
      </c>
      <c r="C137" s="3" t="s">
        <v>15</v>
      </c>
      <c r="D137" s="2">
        <v>1644</v>
      </c>
      <c r="E137" s="4">
        <v>1020.6015413425</v>
      </c>
      <c r="F137" s="4">
        <v>623.39845865749999</v>
      </c>
      <c r="G137" s="2">
        <v>319</v>
      </c>
      <c r="H137" s="2">
        <v>170.52097572540001</v>
      </c>
      <c r="I137" s="4">
        <v>62.080385726429441</v>
      </c>
      <c r="J137" s="4">
        <v>37.919614273570559</v>
      </c>
      <c r="K137" s="4">
        <v>10.372322124416058</v>
      </c>
      <c r="L137" s="4">
        <v>19.40389294403893</v>
      </c>
    </row>
    <row r="138" spans="1:12" x14ac:dyDescent="0.25">
      <c r="A138" s="2">
        <v>3</v>
      </c>
      <c r="B138" s="3" t="s">
        <v>72</v>
      </c>
      <c r="C138" s="3" t="s">
        <v>15</v>
      </c>
      <c r="D138" s="2">
        <v>129</v>
      </c>
      <c r="E138" s="4">
        <v>110</v>
      </c>
      <c r="F138" s="4">
        <v>19</v>
      </c>
      <c r="G138" s="2">
        <v>18</v>
      </c>
      <c r="H138" s="2">
        <v>0</v>
      </c>
      <c r="I138" s="4">
        <v>85.271317829457359</v>
      </c>
      <c r="J138" s="4">
        <v>14.728682170542637</v>
      </c>
      <c r="K138" s="4">
        <v>0</v>
      </c>
      <c r="L138" s="4">
        <v>13.953488372093023</v>
      </c>
    </row>
    <row r="139" spans="1:12" x14ac:dyDescent="0.25">
      <c r="A139" s="2">
        <v>17</v>
      </c>
      <c r="B139" s="3" t="s">
        <v>73</v>
      </c>
      <c r="C139" s="3" t="s">
        <v>15</v>
      </c>
      <c r="D139" s="2">
        <v>1088</v>
      </c>
      <c r="E139" s="4">
        <v>783.31757513970001</v>
      </c>
      <c r="F139" s="4">
        <v>304.68242486029999</v>
      </c>
      <c r="G139" s="2">
        <v>210</v>
      </c>
      <c r="H139" s="2">
        <v>59.747879285000003</v>
      </c>
      <c r="I139" s="4">
        <v>71.996100656222424</v>
      </c>
      <c r="J139" s="4">
        <v>28.003899343777572</v>
      </c>
      <c r="K139" s="4">
        <v>5.4915330225183832</v>
      </c>
      <c r="L139" s="4">
        <v>19.301470588235293</v>
      </c>
    </row>
    <row r="140" spans="1:12" x14ac:dyDescent="0.25">
      <c r="A140" s="2">
        <v>7</v>
      </c>
      <c r="B140" s="3" t="s">
        <v>76</v>
      </c>
      <c r="C140" s="3" t="s">
        <v>15</v>
      </c>
      <c r="D140" s="2">
        <v>424</v>
      </c>
      <c r="E140" s="4">
        <v>303.61920387520001</v>
      </c>
      <c r="F140" s="4">
        <v>120.3807961248</v>
      </c>
      <c r="G140" s="2">
        <v>95</v>
      </c>
      <c r="H140" s="2">
        <v>0</v>
      </c>
      <c r="I140" s="4">
        <v>71.608302800754714</v>
      </c>
      <c r="J140" s="4">
        <v>28.391697199245279</v>
      </c>
      <c r="K140" s="4">
        <v>0</v>
      </c>
      <c r="L140" s="4">
        <v>22.40566037735849</v>
      </c>
    </row>
    <row r="141" spans="1:12" x14ac:dyDescent="0.25">
      <c r="A141" s="2">
        <v>6</v>
      </c>
      <c r="B141" s="3" t="s">
        <v>77</v>
      </c>
      <c r="C141" s="3" t="s">
        <v>15</v>
      </c>
      <c r="D141" s="2">
        <v>410</v>
      </c>
      <c r="E141" s="4">
        <v>251.48193835399999</v>
      </c>
      <c r="F141" s="4">
        <v>158.51806164600001</v>
      </c>
      <c r="G141" s="2">
        <v>94</v>
      </c>
      <c r="H141" s="2">
        <v>33.418344927999996</v>
      </c>
      <c r="I141" s="4">
        <v>61.33705813512195</v>
      </c>
      <c r="J141" s="4">
        <v>38.66294186487805</v>
      </c>
      <c r="K141" s="4">
        <v>8.1508158360975589</v>
      </c>
      <c r="L141" s="4">
        <v>22.926829268292686</v>
      </c>
    </row>
    <row r="142" spans="1:12" x14ac:dyDescent="0.25">
      <c r="A142" s="2">
        <v>6</v>
      </c>
      <c r="B142" s="3" t="s">
        <v>78</v>
      </c>
      <c r="C142" s="3" t="s">
        <v>15</v>
      </c>
      <c r="D142" s="2">
        <v>410</v>
      </c>
      <c r="E142" s="4">
        <v>265.65183323159999</v>
      </c>
      <c r="F142" s="4">
        <v>144.34816676840001</v>
      </c>
      <c r="G142" s="2">
        <v>79</v>
      </c>
      <c r="H142" s="2">
        <v>6</v>
      </c>
      <c r="I142" s="4">
        <v>64.793130056487797</v>
      </c>
      <c r="J142" s="4">
        <v>35.206869943512196</v>
      </c>
      <c r="K142" s="4">
        <v>1.4634146341463417</v>
      </c>
      <c r="L142" s="4">
        <v>19.26829268292683</v>
      </c>
    </row>
    <row r="143" spans="1:12" x14ac:dyDescent="0.25">
      <c r="A143" s="2">
        <v>6</v>
      </c>
      <c r="B143" s="3" t="s">
        <v>84</v>
      </c>
      <c r="C143" s="3" t="s">
        <v>15</v>
      </c>
      <c r="D143" s="2">
        <v>397</v>
      </c>
      <c r="E143" s="4">
        <v>214.33286865560001</v>
      </c>
      <c r="F143" s="4">
        <v>182.66713134439999</v>
      </c>
      <c r="G143" s="2">
        <v>57</v>
      </c>
      <c r="H143" s="2">
        <v>18.016801344400001</v>
      </c>
      <c r="I143" s="4">
        <v>53.98812812483628</v>
      </c>
      <c r="J143" s="4">
        <v>46.01187187516372</v>
      </c>
      <c r="K143" s="4">
        <v>4.5382371144584388</v>
      </c>
      <c r="L143" s="4">
        <v>14.357682619647354</v>
      </c>
    </row>
    <row r="144" spans="1:12" x14ac:dyDescent="0.25">
      <c r="A144" s="2">
        <v>3</v>
      </c>
      <c r="B144" s="3" t="s">
        <v>87</v>
      </c>
      <c r="C144" s="3" t="s">
        <v>15</v>
      </c>
      <c r="D144" s="2">
        <v>205</v>
      </c>
      <c r="E144" s="4">
        <v>152</v>
      </c>
      <c r="F144" s="4">
        <v>53</v>
      </c>
      <c r="G144" s="2">
        <v>44</v>
      </c>
      <c r="H144" s="2">
        <v>7</v>
      </c>
      <c r="I144" s="4">
        <v>74.146341463414629</v>
      </c>
      <c r="J144" s="4">
        <v>25.853658536585368</v>
      </c>
      <c r="K144" s="4">
        <v>3.4146341463414638</v>
      </c>
      <c r="L144" s="4">
        <v>21.463414634146343</v>
      </c>
    </row>
    <row r="145" spans="1:12" x14ac:dyDescent="0.25">
      <c r="A145" s="2">
        <v>4</v>
      </c>
      <c r="B145" s="3" t="s">
        <v>88</v>
      </c>
      <c r="C145" s="3" t="s">
        <v>15</v>
      </c>
      <c r="D145" s="2">
        <v>231</v>
      </c>
      <c r="E145" s="4">
        <v>172.27450856000002</v>
      </c>
      <c r="F145" s="4">
        <v>58.725491439999999</v>
      </c>
      <c r="G145" s="2">
        <v>46</v>
      </c>
      <c r="H145" s="2">
        <v>0</v>
      </c>
      <c r="I145" s="4">
        <v>74.577709333333345</v>
      </c>
      <c r="J145" s="4">
        <v>25.422290666666665</v>
      </c>
      <c r="K145" s="4">
        <v>0</v>
      </c>
      <c r="L145" s="4">
        <v>19.913419913419915</v>
      </c>
    </row>
    <row r="146" spans="1:12" x14ac:dyDescent="0.25">
      <c r="A146" s="2">
        <v>2</v>
      </c>
      <c r="B146" s="3" t="s">
        <v>89</v>
      </c>
      <c r="C146" s="3" t="s">
        <v>15</v>
      </c>
      <c r="D146" s="2">
        <v>141</v>
      </c>
      <c r="E146" s="4">
        <v>100</v>
      </c>
      <c r="F146" s="4">
        <v>41</v>
      </c>
      <c r="G146" s="2">
        <v>34</v>
      </c>
      <c r="H146" s="2">
        <v>4</v>
      </c>
      <c r="I146" s="4">
        <v>70.921985815602838</v>
      </c>
      <c r="J146" s="4">
        <v>29.078014184397162</v>
      </c>
      <c r="K146" s="4">
        <v>2.8368794326241136</v>
      </c>
      <c r="L146" s="4">
        <v>24.113475177304963</v>
      </c>
    </row>
    <row r="147" spans="1:12" x14ac:dyDescent="0.25">
      <c r="A147" s="2">
        <v>17</v>
      </c>
      <c r="B147" s="3" t="s">
        <v>205</v>
      </c>
      <c r="C147" s="3" t="s">
        <v>15</v>
      </c>
      <c r="D147" s="2">
        <v>1140</v>
      </c>
      <c r="E147" s="4">
        <v>826.53912222119993</v>
      </c>
      <c r="F147" s="4">
        <v>313.46087777880001</v>
      </c>
      <c r="G147" s="2">
        <v>221</v>
      </c>
      <c r="H147" s="2">
        <v>41.212319499399996</v>
      </c>
      <c r="I147" s="4">
        <v>72.503431773789472</v>
      </c>
      <c r="J147" s="4">
        <v>27.496568226210528</v>
      </c>
      <c r="K147" s="4">
        <v>3.6151157455614027</v>
      </c>
      <c r="L147" s="4">
        <v>19.385964912280702</v>
      </c>
    </row>
    <row r="148" spans="1:12" x14ac:dyDescent="0.25">
      <c r="A148" s="2">
        <v>37</v>
      </c>
      <c r="B148" s="3" t="s">
        <v>207</v>
      </c>
      <c r="C148" s="3" t="s">
        <v>15</v>
      </c>
      <c r="D148" s="2">
        <v>2368</v>
      </c>
      <c r="E148" s="4">
        <v>1694.5850442604001</v>
      </c>
      <c r="F148" s="4">
        <v>673.41495573959992</v>
      </c>
      <c r="G148" s="2">
        <v>504</v>
      </c>
      <c r="H148" s="2">
        <v>126.19833743970001</v>
      </c>
      <c r="I148" s="4">
        <v>71.561868423158785</v>
      </c>
      <c r="J148" s="4">
        <v>28.438131576841215</v>
      </c>
      <c r="K148" s="4">
        <v>5.3293216824197636</v>
      </c>
      <c r="L148" s="4">
        <v>21.283783783783782</v>
      </c>
    </row>
    <row r="149" spans="1:12" x14ac:dyDescent="0.25">
      <c r="A149" s="2">
        <v>10</v>
      </c>
      <c r="B149" s="3" t="s">
        <v>33</v>
      </c>
      <c r="C149" s="3" t="s">
        <v>34</v>
      </c>
      <c r="D149" s="2">
        <v>741</v>
      </c>
      <c r="E149" s="4">
        <v>471.75</v>
      </c>
      <c r="F149" s="4">
        <v>269.25</v>
      </c>
      <c r="G149" s="2">
        <v>117</v>
      </c>
      <c r="H149" s="2">
        <v>75</v>
      </c>
      <c r="I149" s="4">
        <v>63.663967611336034</v>
      </c>
      <c r="J149" s="4">
        <v>36.336032388663966</v>
      </c>
      <c r="K149" s="4">
        <v>10.121457489878543</v>
      </c>
      <c r="L149" s="4">
        <v>15.789473684210526</v>
      </c>
    </row>
    <row r="150" spans="1:12" x14ac:dyDescent="0.25">
      <c r="A150" s="2">
        <v>6</v>
      </c>
      <c r="B150" s="3" t="s">
        <v>43</v>
      </c>
      <c r="C150" s="3" t="s">
        <v>34</v>
      </c>
      <c r="D150" s="2">
        <v>462</v>
      </c>
      <c r="E150" s="4">
        <v>300</v>
      </c>
      <c r="F150" s="4">
        <v>162</v>
      </c>
      <c r="G150" s="2">
        <v>79</v>
      </c>
      <c r="H150" s="2">
        <v>77</v>
      </c>
      <c r="I150" s="4">
        <v>64.935064935064929</v>
      </c>
      <c r="J150" s="4">
        <v>35.064935064935064</v>
      </c>
      <c r="K150" s="4">
        <v>16.666666666666664</v>
      </c>
      <c r="L150" s="4">
        <v>17.0995670995671</v>
      </c>
    </row>
    <row r="151" spans="1:12" x14ac:dyDescent="0.25">
      <c r="A151" s="2">
        <v>9</v>
      </c>
      <c r="B151" s="3" t="s">
        <v>48</v>
      </c>
      <c r="C151" s="3" t="s">
        <v>34</v>
      </c>
      <c r="D151" s="2">
        <v>667</v>
      </c>
      <c r="E151" s="4">
        <v>472.31632359719998</v>
      </c>
      <c r="F151" s="4">
        <v>194.68367640280002</v>
      </c>
      <c r="G151" s="2">
        <v>89</v>
      </c>
      <c r="H151" s="2">
        <v>20.1836764028</v>
      </c>
      <c r="I151" s="4">
        <v>70.812042518320837</v>
      </c>
      <c r="J151" s="4">
        <v>29.18795748167916</v>
      </c>
      <c r="K151" s="4">
        <v>3.0260384411994004</v>
      </c>
      <c r="L151" s="4">
        <v>13.343328335832084</v>
      </c>
    </row>
    <row r="152" spans="1:12" x14ac:dyDescent="0.25">
      <c r="A152" s="2">
        <v>42</v>
      </c>
      <c r="B152" s="3" t="s">
        <v>51</v>
      </c>
      <c r="C152" s="3" t="s">
        <v>34</v>
      </c>
      <c r="D152" s="2">
        <v>3077</v>
      </c>
      <c r="E152" s="4">
        <v>2225.2955012932002</v>
      </c>
      <c r="F152" s="4">
        <v>851.70449870679988</v>
      </c>
      <c r="G152" s="2">
        <v>515</v>
      </c>
      <c r="H152" s="2">
        <v>68</v>
      </c>
      <c r="I152" s="4">
        <v>72.320295784634396</v>
      </c>
      <c r="J152" s="4">
        <v>27.679704215365614</v>
      </c>
      <c r="K152" s="4">
        <v>2.2099447513812152</v>
      </c>
      <c r="L152" s="4">
        <v>16.737081572960676</v>
      </c>
    </row>
    <row r="153" spans="1:12" x14ac:dyDescent="0.25">
      <c r="A153" s="2">
        <v>18</v>
      </c>
      <c r="B153" s="3" t="s">
        <v>62</v>
      </c>
      <c r="C153" s="3" t="s">
        <v>34</v>
      </c>
      <c r="D153" s="2">
        <v>1217</v>
      </c>
      <c r="E153" s="4">
        <v>902.10545955509997</v>
      </c>
      <c r="F153" s="4">
        <v>314.89454044490003</v>
      </c>
      <c r="G153" s="2">
        <v>226</v>
      </c>
      <c r="H153" s="2">
        <v>76.166539999999998</v>
      </c>
      <c r="I153" s="4">
        <v>74.12534589606409</v>
      </c>
      <c r="J153" s="4">
        <v>25.874654103935914</v>
      </c>
      <c r="K153" s="4">
        <v>6.2585488907148727</v>
      </c>
      <c r="L153" s="4">
        <v>18.570254724732948</v>
      </c>
    </row>
    <row r="154" spans="1:12" x14ac:dyDescent="0.25">
      <c r="A154" s="2">
        <v>23</v>
      </c>
      <c r="B154" s="3" t="s">
        <v>35</v>
      </c>
      <c r="C154" s="3" t="s">
        <v>36</v>
      </c>
      <c r="D154" s="2">
        <v>1740</v>
      </c>
      <c r="E154" s="4">
        <v>1186.5244747575</v>
      </c>
      <c r="F154" s="4">
        <v>553.4755252425</v>
      </c>
      <c r="G154" s="2">
        <v>295</v>
      </c>
      <c r="H154" s="2">
        <v>13.008801222800001</v>
      </c>
      <c r="I154" s="4">
        <v>68.191061767672409</v>
      </c>
      <c r="J154" s="4">
        <v>31.808938232327588</v>
      </c>
      <c r="K154" s="4">
        <v>0.74763225418390811</v>
      </c>
      <c r="L154" s="4">
        <v>16.954022988505745</v>
      </c>
    </row>
    <row r="155" spans="1:12" x14ac:dyDescent="0.25">
      <c r="A155" s="2">
        <v>24</v>
      </c>
      <c r="B155" s="3" t="s">
        <v>47</v>
      </c>
      <c r="C155" s="3" t="s">
        <v>36</v>
      </c>
      <c r="D155" s="2">
        <v>1705</v>
      </c>
      <c r="E155" s="4">
        <v>1093.8012686909999</v>
      </c>
      <c r="F155" s="4">
        <v>611.1987313090001</v>
      </c>
      <c r="G155" s="2">
        <v>276</v>
      </c>
      <c r="H155" s="2">
        <v>142.05720417929999</v>
      </c>
      <c r="I155" s="4">
        <v>64.152567078651018</v>
      </c>
      <c r="J155" s="4">
        <v>35.847432921348982</v>
      </c>
      <c r="K155" s="4">
        <v>8.331800831630499</v>
      </c>
      <c r="L155" s="4">
        <v>16.187683284457478</v>
      </c>
    </row>
    <row r="156" spans="1:12" x14ac:dyDescent="0.25">
      <c r="A156" s="2">
        <v>6</v>
      </c>
      <c r="B156" s="3" t="s">
        <v>63</v>
      </c>
      <c r="C156" s="3" t="s">
        <v>36</v>
      </c>
      <c r="D156" s="2">
        <v>384</v>
      </c>
      <c r="E156" s="4">
        <v>227.43362000000002</v>
      </c>
      <c r="F156" s="4">
        <v>156.56637999999998</v>
      </c>
      <c r="G156" s="2">
        <v>25</v>
      </c>
      <c r="H156" s="2">
        <v>64.166539999999998</v>
      </c>
      <c r="I156" s="4">
        <v>59.227505208333341</v>
      </c>
      <c r="J156" s="4">
        <v>40.772494791666666</v>
      </c>
      <c r="K156" s="4">
        <v>16.710036458333335</v>
      </c>
      <c r="L156" s="4">
        <v>6.510416666666667</v>
      </c>
    </row>
    <row r="157" spans="1:12" x14ac:dyDescent="0.25">
      <c r="A157" s="2">
        <v>1</v>
      </c>
      <c r="B157" s="3" t="s">
        <v>86</v>
      </c>
      <c r="C157" s="3" t="s">
        <v>36</v>
      </c>
      <c r="D157" s="2">
        <v>64</v>
      </c>
      <c r="E157" s="4">
        <v>54</v>
      </c>
      <c r="F157" s="4">
        <v>10</v>
      </c>
      <c r="G157" s="2">
        <v>10</v>
      </c>
      <c r="H157" s="2">
        <v>0</v>
      </c>
      <c r="I157" s="4">
        <v>84.375</v>
      </c>
      <c r="J157" s="4">
        <v>15.625</v>
      </c>
      <c r="K157" s="4">
        <v>0</v>
      </c>
      <c r="L157" s="4">
        <v>15.625</v>
      </c>
    </row>
    <row r="158" spans="1:12" x14ac:dyDescent="0.25">
      <c r="A158" s="2">
        <v>26</v>
      </c>
      <c r="B158" s="3" t="s">
        <v>41</v>
      </c>
      <c r="C158" s="3" t="s">
        <v>42</v>
      </c>
      <c r="D158" s="2">
        <v>1821</v>
      </c>
      <c r="E158" s="4">
        <v>1338.7843355534001</v>
      </c>
      <c r="F158" s="4">
        <v>482.21566444659999</v>
      </c>
      <c r="G158" s="2">
        <v>295</v>
      </c>
      <c r="H158" s="2">
        <v>66.999989999999997</v>
      </c>
      <c r="I158" s="4">
        <v>73.519183720669972</v>
      </c>
      <c r="J158" s="4">
        <v>26.480816279330039</v>
      </c>
      <c r="K158" s="4">
        <v>3.6792965403624383</v>
      </c>
      <c r="L158" s="4">
        <v>16.199890170236134</v>
      </c>
    </row>
    <row r="159" spans="1:12" x14ac:dyDescent="0.25">
      <c r="A159" s="2">
        <v>7</v>
      </c>
      <c r="B159" s="3" t="s">
        <v>44</v>
      </c>
      <c r="C159" s="3" t="s">
        <v>42</v>
      </c>
      <c r="D159" s="2">
        <v>526</v>
      </c>
      <c r="E159" s="4">
        <v>318.61124888580002</v>
      </c>
      <c r="F159" s="4">
        <v>207.38875111420001</v>
      </c>
      <c r="G159" s="2">
        <v>165</v>
      </c>
      <c r="H159" s="2">
        <v>12</v>
      </c>
      <c r="I159" s="4">
        <v>60.572480776768067</v>
      </c>
      <c r="J159" s="4">
        <v>39.42751922323194</v>
      </c>
      <c r="K159" s="4">
        <v>2.2813688212927756</v>
      </c>
      <c r="L159" s="4">
        <v>31.368821292775667</v>
      </c>
    </row>
    <row r="160" spans="1:12" x14ac:dyDescent="0.25">
      <c r="A160" s="2">
        <v>20</v>
      </c>
      <c r="B160" s="3" t="s">
        <v>64</v>
      </c>
      <c r="C160" s="3" t="s">
        <v>42</v>
      </c>
      <c r="D160" s="2">
        <v>1341</v>
      </c>
      <c r="E160" s="4">
        <v>999.63463574069999</v>
      </c>
      <c r="F160" s="4">
        <v>341.36536425930001</v>
      </c>
      <c r="G160" s="2">
        <v>269</v>
      </c>
      <c r="H160" s="2">
        <v>19</v>
      </c>
      <c r="I160" s="4">
        <v>74.543969853892619</v>
      </c>
      <c r="J160" s="4">
        <v>25.456030146107384</v>
      </c>
      <c r="K160" s="4">
        <v>1.4168530947054436</v>
      </c>
      <c r="L160" s="4">
        <v>20.05965697240865</v>
      </c>
    </row>
    <row r="161" spans="1:12" x14ac:dyDescent="0.25">
      <c r="A161" s="2">
        <v>4</v>
      </c>
      <c r="B161" s="3" t="s">
        <v>24</v>
      </c>
      <c r="C161" s="3" t="s">
        <v>25</v>
      </c>
      <c r="D161" s="2">
        <v>269</v>
      </c>
      <c r="E161" s="4">
        <v>215.44646773790001</v>
      </c>
      <c r="F161" s="4">
        <v>53.553532262099999</v>
      </c>
      <c r="G161" s="2">
        <v>44</v>
      </c>
      <c r="H161" s="2">
        <v>0</v>
      </c>
      <c r="I161" s="4">
        <v>80.091623694386612</v>
      </c>
      <c r="J161" s="4">
        <v>19.90837630561338</v>
      </c>
      <c r="K161" s="4">
        <v>0</v>
      </c>
      <c r="L161" s="4">
        <v>16.356877323420075</v>
      </c>
    </row>
    <row r="162" spans="1:12" x14ac:dyDescent="0.25">
      <c r="A162" s="2">
        <v>25</v>
      </c>
      <c r="B162" s="3" t="s">
        <v>38</v>
      </c>
      <c r="C162" s="3" t="s">
        <v>25</v>
      </c>
      <c r="D162" s="2">
        <v>1899</v>
      </c>
      <c r="E162" s="4">
        <v>1395.7482844444</v>
      </c>
      <c r="F162" s="4">
        <v>503.25171555560001</v>
      </c>
      <c r="G162" s="2">
        <v>398</v>
      </c>
      <c r="H162" s="2">
        <v>35</v>
      </c>
      <c r="I162" s="4">
        <v>73.499119770637179</v>
      </c>
      <c r="J162" s="4">
        <v>26.500880229362821</v>
      </c>
      <c r="K162" s="4">
        <v>1.8430753027909426</v>
      </c>
      <c r="L162" s="4">
        <v>20.958399157451289</v>
      </c>
    </row>
    <row r="163" spans="1:12" x14ac:dyDescent="0.25">
      <c r="A163" s="2">
        <v>15</v>
      </c>
      <c r="B163" s="3" t="s">
        <v>49</v>
      </c>
      <c r="C163" s="3" t="s">
        <v>25</v>
      </c>
      <c r="D163" s="2">
        <v>1029</v>
      </c>
      <c r="E163" s="4">
        <v>579.50007999920001</v>
      </c>
      <c r="F163" s="4">
        <v>449.49992000079999</v>
      </c>
      <c r="G163" s="2">
        <v>205</v>
      </c>
      <c r="H163" s="2">
        <v>137.49996000039999</v>
      </c>
      <c r="I163" s="4">
        <v>56.31682021372206</v>
      </c>
      <c r="J163" s="4">
        <v>43.68317978627794</v>
      </c>
      <c r="K163" s="4">
        <v>13.362483965053448</v>
      </c>
      <c r="L163" s="4">
        <v>19.922254616132168</v>
      </c>
    </row>
    <row r="164" spans="1:12" x14ac:dyDescent="0.25">
      <c r="A164" s="2">
        <v>53</v>
      </c>
      <c r="B164" s="3" t="s">
        <v>65</v>
      </c>
      <c r="C164" s="3" t="s">
        <v>25</v>
      </c>
      <c r="D164" s="2">
        <v>3735</v>
      </c>
      <c r="E164" s="4">
        <v>2798.0583616862</v>
      </c>
      <c r="F164" s="4">
        <v>936.94163831380001</v>
      </c>
      <c r="G164" s="2">
        <v>676</v>
      </c>
      <c r="H164" s="2">
        <v>105.24999</v>
      </c>
      <c r="I164" s="4">
        <v>74.914547836310575</v>
      </c>
      <c r="J164" s="4">
        <v>25.085452163689425</v>
      </c>
      <c r="K164" s="4">
        <v>2.8179381526104419</v>
      </c>
      <c r="L164" s="4">
        <v>18.099062918340028</v>
      </c>
    </row>
    <row r="165" spans="1:12" x14ac:dyDescent="0.25">
      <c r="A165" s="2">
        <v>28</v>
      </c>
      <c r="B165" s="3" t="s">
        <v>20</v>
      </c>
      <c r="C165" s="3" t="s">
        <v>21</v>
      </c>
      <c r="D165" s="2">
        <v>2014</v>
      </c>
      <c r="E165" s="4">
        <v>1301.4908633328</v>
      </c>
      <c r="F165" s="4">
        <v>712.50913666719998</v>
      </c>
      <c r="G165" s="2">
        <v>319</v>
      </c>
      <c r="H165" s="2">
        <v>65.249930000000006</v>
      </c>
      <c r="I165" s="4">
        <v>64.622187851678248</v>
      </c>
      <c r="J165" s="4">
        <v>35.377812148321745</v>
      </c>
      <c r="K165" s="4">
        <v>3.2398177755710029</v>
      </c>
      <c r="L165" s="4">
        <v>15.839126117179742</v>
      </c>
    </row>
    <row r="166" spans="1:12" x14ac:dyDescent="0.25">
      <c r="A166" s="2">
        <v>4</v>
      </c>
      <c r="B166" s="3" t="s">
        <v>32</v>
      </c>
      <c r="C166" s="3" t="s">
        <v>21</v>
      </c>
      <c r="D166" s="2">
        <v>256</v>
      </c>
      <c r="E166" s="4">
        <v>173.96810090079998</v>
      </c>
      <c r="F166" s="4">
        <v>82.031899099200004</v>
      </c>
      <c r="G166" s="2">
        <v>68</v>
      </c>
      <c r="H166" s="2">
        <v>13</v>
      </c>
      <c r="I166" s="4">
        <v>67.956289414374993</v>
      </c>
      <c r="J166" s="4">
        <v>32.043710585625</v>
      </c>
      <c r="K166" s="4">
        <v>5.078125</v>
      </c>
      <c r="L166" s="4">
        <v>26.5625</v>
      </c>
    </row>
    <row r="167" spans="1:12" x14ac:dyDescent="0.25">
      <c r="A167" s="2">
        <v>25</v>
      </c>
      <c r="B167" s="3" t="s">
        <v>37</v>
      </c>
      <c r="C167" s="3" t="s">
        <v>21</v>
      </c>
      <c r="D167" s="2">
        <v>1847</v>
      </c>
      <c r="E167" s="4">
        <v>1321.2301674832001</v>
      </c>
      <c r="F167" s="4">
        <v>525.76983251679997</v>
      </c>
      <c r="G167" s="2">
        <v>335</v>
      </c>
      <c r="H167" s="2">
        <v>127.1246637639</v>
      </c>
      <c r="I167" s="4">
        <v>71.533847725132659</v>
      </c>
      <c r="J167" s="4">
        <v>28.466152274867351</v>
      </c>
      <c r="K167" s="4">
        <v>6.882764686729832</v>
      </c>
      <c r="L167" s="4">
        <v>18.137520303194368</v>
      </c>
    </row>
    <row r="168" spans="1:12" x14ac:dyDescent="0.25">
      <c r="A168" s="2">
        <v>26</v>
      </c>
      <c r="B168" s="3" t="s">
        <v>46</v>
      </c>
      <c r="C168" s="3" t="s">
        <v>21</v>
      </c>
      <c r="D168" s="2">
        <v>1898</v>
      </c>
      <c r="E168" s="4">
        <v>1377.4039435945001</v>
      </c>
      <c r="F168" s="4">
        <v>520.59605640550001</v>
      </c>
      <c r="G168" s="2">
        <v>338</v>
      </c>
      <c r="H168" s="2">
        <v>134.07403456920002</v>
      </c>
      <c r="I168" s="4">
        <v>72.571335278951537</v>
      </c>
      <c r="J168" s="4">
        <v>27.428664721048474</v>
      </c>
      <c r="K168" s="4">
        <v>7.0639638866807175</v>
      </c>
      <c r="L168" s="4">
        <v>17.80821917808219</v>
      </c>
    </row>
    <row r="169" spans="1:12" x14ac:dyDescent="0.25">
      <c r="A169" s="2">
        <v>19</v>
      </c>
      <c r="B169" s="3" t="s">
        <v>50</v>
      </c>
      <c r="C169" s="3" t="s">
        <v>21</v>
      </c>
      <c r="D169" s="2">
        <v>1370</v>
      </c>
      <c r="E169" s="4">
        <v>1015.5412776267</v>
      </c>
      <c r="F169" s="4">
        <v>354.45872237330002</v>
      </c>
      <c r="G169" s="2">
        <v>273</v>
      </c>
      <c r="H169" s="2">
        <v>34.057870493999999</v>
      </c>
      <c r="I169" s="4">
        <v>74.127100556693421</v>
      </c>
      <c r="J169" s="4">
        <v>25.872899443306569</v>
      </c>
      <c r="K169" s="4">
        <v>2.4859759484671531</v>
      </c>
      <c r="L169" s="4">
        <v>19.927007299270073</v>
      </c>
    </row>
    <row r="170" spans="1:12" x14ac:dyDescent="0.25">
      <c r="A170" s="2">
        <v>56</v>
      </c>
      <c r="B170" s="3" t="s">
        <v>66</v>
      </c>
      <c r="C170" s="3" t="s">
        <v>21</v>
      </c>
      <c r="D170" s="2">
        <v>3749</v>
      </c>
      <c r="E170" s="4">
        <v>2486.7455981860003</v>
      </c>
      <c r="F170" s="4">
        <v>1262.2544018139999</v>
      </c>
      <c r="G170" s="2">
        <v>661</v>
      </c>
      <c r="H170" s="2">
        <v>247.58452114829998</v>
      </c>
      <c r="I170" s="4">
        <v>66.33090419274474</v>
      </c>
      <c r="J170" s="4">
        <v>33.669095807255268</v>
      </c>
      <c r="K170" s="4">
        <v>6.6040149679461191</v>
      </c>
      <c r="L170" s="4">
        <v>17.631368364897305</v>
      </c>
    </row>
    <row r="171" spans="1:12" x14ac:dyDescent="0.25">
      <c r="A171" s="2">
        <v>8</v>
      </c>
      <c r="B171" s="3" t="s">
        <v>83</v>
      </c>
      <c r="C171" s="3" t="s">
        <v>21</v>
      </c>
      <c r="D171" s="2">
        <v>512</v>
      </c>
      <c r="E171" s="4">
        <v>337.1044700077</v>
      </c>
      <c r="F171" s="4">
        <v>174.8955299923</v>
      </c>
      <c r="G171" s="2">
        <v>151</v>
      </c>
      <c r="H171" s="2">
        <v>10.1404186336</v>
      </c>
      <c r="I171" s="4">
        <v>65.840716798378907</v>
      </c>
      <c r="J171" s="4">
        <v>34.159283201621093</v>
      </c>
      <c r="K171" s="4">
        <v>1.980550514375</v>
      </c>
      <c r="L171" s="4">
        <v>29.4921875</v>
      </c>
    </row>
    <row r="172" spans="1:12" x14ac:dyDescent="0.25">
      <c r="A172" s="2">
        <v>1</v>
      </c>
      <c r="B172" s="3" t="s">
        <v>85</v>
      </c>
      <c r="C172" s="3" t="s">
        <v>21</v>
      </c>
      <c r="D172" s="2">
        <v>64</v>
      </c>
      <c r="E172" s="4">
        <v>45</v>
      </c>
      <c r="F172" s="4">
        <v>19</v>
      </c>
      <c r="G172" s="2">
        <v>19</v>
      </c>
      <c r="H172" s="2">
        <v>0</v>
      </c>
      <c r="I172" s="4">
        <v>70.3125</v>
      </c>
      <c r="J172" s="4">
        <v>29.6875</v>
      </c>
      <c r="K172" s="4">
        <v>0</v>
      </c>
      <c r="L172" s="4">
        <v>29.6875</v>
      </c>
    </row>
    <row r="173" spans="1:12" x14ac:dyDescent="0.25">
      <c r="A173" s="2">
        <v>1</v>
      </c>
      <c r="B173" s="3" t="s">
        <v>86</v>
      </c>
      <c r="C173" s="3" t="s">
        <v>21</v>
      </c>
      <c r="D173" s="2">
        <v>77</v>
      </c>
      <c r="E173" s="4">
        <v>55</v>
      </c>
      <c r="F173" s="4">
        <v>22</v>
      </c>
      <c r="G173" s="2">
        <v>22</v>
      </c>
      <c r="H173" s="2">
        <v>0</v>
      </c>
      <c r="I173" s="4">
        <v>71.428571428571431</v>
      </c>
      <c r="J173" s="4">
        <v>28.571428571428569</v>
      </c>
      <c r="K173" s="4">
        <v>0</v>
      </c>
      <c r="L173" s="4">
        <v>28.571428571428569</v>
      </c>
    </row>
    <row r="174" spans="1:12" x14ac:dyDescent="0.25">
      <c r="A174" s="2">
        <v>1</v>
      </c>
      <c r="B174" s="3" t="s">
        <v>206</v>
      </c>
      <c r="C174" s="3" t="s">
        <v>21</v>
      </c>
      <c r="D174" s="2">
        <v>56</v>
      </c>
      <c r="E174" s="4">
        <v>0</v>
      </c>
      <c r="F174" s="4">
        <v>56</v>
      </c>
      <c r="G174" s="2">
        <v>0</v>
      </c>
      <c r="H174" s="2">
        <v>56</v>
      </c>
      <c r="I174" s="4">
        <v>0</v>
      </c>
      <c r="J174" s="4">
        <v>100</v>
      </c>
      <c r="K174" s="4">
        <v>100</v>
      </c>
      <c r="L174" s="4">
        <v>0</v>
      </c>
    </row>
    <row r="175" spans="1:12" x14ac:dyDescent="0.25">
      <c r="A175" s="2">
        <v>8</v>
      </c>
      <c r="B175" s="3" t="s">
        <v>39</v>
      </c>
      <c r="C175" s="3" t="s">
        <v>40</v>
      </c>
      <c r="D175" s="2">
        <v>603</v>
      </c>
      <c r="E175" s="4">
        <v>460</v>
      </c>
      <c r="F175" s="4">
        <v>143</v>
      </c>
      <c r="G175" s="2">
        <v>100</v>
      </c>
      <c r="H175" s="2">
        <v>24</v>
      </c>
      <c r="I175" s="4">
        <v>76.285240464344938</v>
      </c>
      <c r="J175" s="4">
        <v>23.714759535655059</v>
      </c>
      <c r="K175" s="4">
        <v>3.9800995024875623</v>
      </c>
      <c r="L175" s="4">
        <v>16.58374792703151</v>
      </c>
    </row>
    <row r="176" spans="1:12" x14ac:dyDescent="0.25">
      <c r="A176" s="2">
        <v>6</v>
      </c>
      <c r="B176" s="3" t="s">
        <v>45</v>
      </c>
      <c r="C176" s="3" t="s">
        <v>40</v>
      </c>
      <c r="D176" s="2">
        <v>462</v>
      </c>
      <c r="E176" s="4">
        <v>333.30938683950001</v>
      </c>
      <c r="F176" s="4">
        <v>128.69061316049999</v>
      </c>
      <c r="G176" s="2">
        <v>91</v>
      </c>
      <c r="H176" s="2">
        <v>5</v>
      </c>
      <c r="I176" s="4">
        <v>72.144888926298705</v>
      </c>
      <c r="J176" s="4">
        <v>27.855111073701298</v>
      </c>
      <c r="K176" s="4">
        <v>1.0822510822510822</v>
      </c>
      <c r="L176" s="4">
        <v>19.696969696969695</v>
      </c>
    </row>
    <row r="177" spans="1:12" x14ac:dyDescent="0.25">
      <c r="A177" s="2">
        <v>11</v>
      </c>
      <c r="B177" s="3" t="s">
        <v>67</v>
      </c>
      <c r="C177" s="3" t="s">
        <v>40</v>
      </c>
      <c r="D177" s="2">
        <v>730</v>
      </c>
      <c r="E177" s="4">
        <v>503.14464606479999</v>
      </c>
      <c r="F177" s="4">
        <v>226.85535393519999</v>
      </c>
      <c r="G177" s="2">
        <v>93</v>
      </c>
      <c r="H177" s="2">
        <v>54.999899999999997</v>
      </c>
      <c r="I177" s="4">
        <v>68.923924118465749</v>
      </c>
      <c r="J177" s="4">
        <v>31.076075881534244</v>
      </c>
      <c r="K177" s="4">
        <v>7.5342328767123279</v>
      </c>
      <c r="L177" s="4">
        <v>12.739726027397261</v>
      </c>
    </row>
  </sheetData>
  <sortState ref="A2:L177">
    <sortCondition ref="C2:C177"/>
    <sortCondition ref="B2:B17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9"/>
  <sheetViews>
    <sheetView topLeftCell="B1" workbookViewId="0">
      <selection activeCell="C11" sqref="C11"/>
    </sheetView>
  </sheetViews>
  <sheetFormatPr defaultRowHeight="16.5" x14ac:dyDescent="0.3"/>
  <cols>
    <col min="1" max="1" width="39.42578125" style="5" hidden="1" customWidth="1"/>
    <col min="2" max="2" width="2.140625" style="5" customWidth="1"/>
    <col min="3" max="3" width="85.140625" style="5" bestFit="1" customWidth="1"/>
    <col min="4" max="4" width="0.42578125" style="5" customWidth="1"/>
    <col min="5" max="5" width="10.7109375" style="6" bestFit="1" customWidth="1"/>
    <col min="6" max="6" width="0.42578125" style="6" customWidth="1"/>
    <col min="7" max="7" width="11.140625" style="6" customWidth="1"/>
    <col min="8" max="8" width="0.42578125" style="6" customWidth="1"/>
    <col min="9" max="9" width="9.140625" style="6" bestFit="1" customWidth="1"/>
    <col min="10" max="10" width="0.42578125" style="6" customWidth="1"/>
    <col min="11" max="11" width="8.42578125" style="6" bestFit="1" customWidth="1"/>
    <col min="12" max="12" width="0.42578125" style="6" customWidth="1"/>
    <col min="13" max="13" width="9.140625" style="6" bestFit="1" customWidth="1"/>
    <col min="14" max="14" width="0.42578125" style="6" customWidth="1"/>
    <col min="15" max="15" width="8.42578125" style="6" bestFit="1" customWidth="1"/>
    <col min="16" max="16" width="16.42578125" style="6" hidden="1" customWidth="1"/>
    <col min="17" max="17" width="0.42578125" style="6" customWidth="1"/>
    <col min="18" max="18" width="9.140625" style="7" bestFit="1" customWidth="1"/>
    <col min="19" max="19" width="11" style="7" hidden="1" customWidth="1"/>
    <col min="20" max="20" width="0.42578125" style="6" customWidth="1"/>
    <col min="21" max="21" width="9.140625" style="7" bestFit="1" customWidth="1"/>
    <col min="22" max="22" width="0.42578125" style="6" customWidth="1"/>
    <col min="23" max="16384" width="9.140625" style="5"/>
  </cols>
  <sheetData>
    <row r="1" spans="1:22" ht="5.25" customHeight="1" x14ac:dyDescent="0.3"/>
    <row r="2" spans="1:22" ht="45" customHeight="1" x14ac:dyDescent="0.35">
      <c r="A2" s="8" t="s">
        <v>212</v>
      </c>
      <c r="B2" s="8"/>
      <c r="C2" s="31" t="s">
        <v>218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9"/>
    </row>
    <row r="3" spans="1:22" ht="15.75" customHeight="1" x14ac:dyDescent="0.3">
      <c r="C3" s="5" t="s">
        <v>217</v>
      </c>
    </row>
    <row r="4" spans="1:22" s="10" customFormat="1" ht="49.5" customHeight="1" x14ac:dyDescent="0.25">
      <c r="A4" s="10" t="s">
        <v>209</v>
      </c>
      <c r="E4" s="11" t="s">
        <v>211</v>
      </c>
      <c r="F4" s="11"/>
      <c r="G4" s="11" t="s">
        <v>210</v>
      </c>
      <c r="H4" s="11"/>
      <c r="I4" s="11" t="s">
        <v>213</v>
      </c>
      <c r="J4" s="11"/>
      <c r="K4" s="11" t="s">
        <v>214</v>
      </c>
      <c r="L4" s="11"/>
      <c r="M4" s="11" t="s">
        <v>215</v>
      </c>
      <c r="N4" s="11"/>
      <c r="O4" s="11" t="s">
        <v>216</v>
      </c>
      <c r="P4" s="11" t="str">
        <f>Query_4!G1</f>
        <v>gg Assenza Ferie</v>
      </c>
      <c r="Q4" s="11"/>
      <c r="R4" s="12" t="str">
        <f>Query_4!L1</f>
        <v>% Assenza Ferie</v>
      </c>
      <c r="S4" s="12" t="str">
        <f>Query_4!H1</f>
        <v>gg Assenza Malattia</v>
      </c>
      <c r="T4" s="11"/>
      <c r="U4" s="12" t="str">
        <f>Query_4!K1</f>
        <v>% Assenza Malattia</v>
      </c>
      <c r="V4" s="11"/>
    </row>
    <row r="5" spans="1:22" s="10" customFormat="1" ht="21" thickBot="1" x14ac:dyDescent="0.35">
      <c r="C5" s="29" t="s">
        <v>13</v>
      </c>
      <c r="D5" s="13"/>
      <c r="E5" s="14">
        <f>SUM(E7:E17)</f>
        <v>140</v>
      </c>
      <c r="F5" s="15"/>
      <c r="G5" s="14">
        <f t="shared" ref="G5:K5" si="0">SUM(G7:G17)</f>
        <v>8855</v>
      </c>
      <c r="H5" s="15"/>
      <c r="I5" s="14">
        <f t="shared" si="0"/>
        <v>6228.3074282717998</v>
      </c>
      <c r="J5" s="15"/>
      <c r="K5" s="14">
        <f t="shared" si="0"/>
        <v>2626.6925717282002</v>
      </c>
      <c r="L5" s="15"/>
      <c r="M5" s="17">
        <f>I5/G5*100</f>
        <v>70.336616920065495</v>
      </c>
      <c r="N5" s="16"/>
      <c r="O5" s="17">
        <f>K5/G5*100</f>
        <v>29.663383079934501</v>
      </c>
      <c r="P5" s="16">
        <f>SUM(P7:P17)</f>
        <v>1684</v>
      </c>
      <c r="Q5" s="16"/>
      <c r="R5" s="17">
        <f>P5/G5*100</f>
        <v>19.017504234895537</v>
      </c>
      <c r="S5" s="18">
        <f t="shared" ref="S5" si="1">SUM(S7:S17)</f>
        <v>261.7805409682</v>
      </c>
      <c r="T5" s="16"/>
      <c r="U5" s="17">
        <f>S5/G5*100</f>
        <v>2.9563019872185206</v>
      </c>
      <c r="V5" s="15"/>
    </row>
    <row r="6" spans="1:22" s="10" customFormat="1" ht="3" customHeight="1" thickTop="1" x14ac:dyDescent="0.3">
      <c r="C6" s="13"/>
      <c r="D6" s="13"/>
      <c r="E6" s="15"/>
      <c r="F6" s="15"/>
      <c r="G6" s="15"/>
      <c r="H6" s="15"/>
      <c r="I6" s="15"/>
      <c r="J6" s="15"/>
      <c r="K6" s="15"/>
      <c r="L6" s="15"/>
      <c r="M6" s="16"/>
      <c r="N6" s="16"/>
      <c r="O6" s="16"/>
      <c r="P6" s="16"/>
      <c r="Q6" s="16"/>
      <c r="R6" s="19"/>
      <c r="S6" s="18"/>
      <c r="T6" s="16"/>
      <c r="U6" s="19"/>
      <c r="V6" s="15"/>
    </row>
    <row r="7" spans="1:22" x14ac:dyDescent="0.3">
      <c r="A7" s="5" t="str">
        <f>Query_4!C2</f>
        <v>Area Amministrativa</v>
      </c>
      <c r="C7" s="20" t="str">
        <f>Query_4!B2</f>
        <v>Acquisizione beni e servizi</v>
      </c>
      <c r="D7" s="21"/>
      <c r="E7" s="22">
        <f>Query_4!A2</f>
        <v>36</v>
      </c>
      <c r="G7" s="22">
        <f>Query_4!D2</f>
        <v>2278</v>
      </c>
      <c r="I7" s="22">
        <f>Query_4!E2</f>
        <v>1561.9673858667002</v>
      </c>
      <c r="K7" s="22">
        <f>Query_4!F2</f>
        <v>716.03261413329994</v>
      </c>
      <c r="M7" s="23">
        <f>Query_4!I2</f>
        <v>68.567488405035121</v>
      </c>
      <c r="N7" s="24"/>
      <c r="O7" s="23">
        <f>Query_4!J2</f>
        <v>31.432511594964879</v>
      </c>
      <c r="P7" s="24">
        <f>Query_4!G2</f>
        <v>469</v>
      </c>
      <c r="Q7" s="24"/>
      <c r="R7" s="25">
        <f>Query_4!L2</f>
        <v>20.588235294117645</v>
      </c>
      <c r="S7" s="26">
        <f>Query_4!H2</f>
        <v>34.722038821600002</v>
      </c>
      <c r="T7" s="24"/>
      <c r="U7" s="25">
        <f>Query_4!K2</f>
        <v>1.5242334864618088</v>
      </c>
    </row>
    <row r="8" spans="1:22" ht="2.25" customHeight="1" x14ac:dyDescent="0.3">
      <c r="M8" s="24"/>
      <c r="N8" s="24"/>
      <c r="O8" s="24"/>
      <c r="P8" s="24"/>
      <c r="Q8" s="24"/>
      <c r="R8" s="26"/>
      <c r="S8" s="26"/>
      <c r="T8" s="24"/>
      <c r="U8" s="26"/>
    </row>
    <row r="9" spans="1:22" x14ac:dyDescent="0.3">
      <c r="A9" s="5" t="str">
        <f>Query_4!C3</f>
        <v>Area Amministrativa</v>
      </c>
      <c r="C9" s="20" t="str">
        <f>Query_4!B3</f>
        <v>Amministrazione del Personale</v>
      </c>
      <c r="D9" s="21"/>
      <c r="E9" s="22">
        <f>Query_4!A3</f>
        <v>40</v>
      </c>
      <c r="G9" s="22">
        <f>Query_4!D3</f>
        <v>2560</v>
      </c>
      <c r="I9" s="22">
        <f>Query_4!E3</f>
        <v>1791.8606127880998</v>
      </c>
      <c r="K9" s="22">
        <f>Query_4!F3</f>
        <v>768.13938721190004</v>
      </c>
      <c r="M9" s="23">
        <f>Query_4!I3</f>
        <v>69.994555187035147</v>
      </c>
      <c r="N9" s="24"/>
      <c r="O9" s="23">
        <f>Query_4!J3</f>
        <v>30.005444812964843</v>
      </c>
      <c r="P9" s="24">
        <f>Query_4!G3</f>
        <v>513</v>
      </c>
      <c r="Q9" s="24"/>
      <c r="R9" s="25">
        <f>Query_4!L3</f>
        <v>20.0390625</v>
      </c>
      <c r="S9" s="26">
        <f>Query_4!H3</f>
        <v>93.058672146600003</v>
      </c>
      <c r="T9" s="24"/>
      <c r="U9" s="25">
        <f>Query_4!K3</f>
        <v>3.6351043807265628</v>
      </c>
    </row>
    <row r="10" spans="1:22" ht="2.25" customHeight="1" x14ac:dyDescent="0.3">
      <c r="M10" s="24"/>
      <c r="N10" s="24"/>
      <c r="O10" s="24"/>
      <c r="P10" s="24"/>
      <c r="Q10" s="24"/>
      <c r="R10" s="26"/>
      <c r="S10" s="26"/>
      <c r="T10" s="24"/>
      <c r="U10" s="26"/>
    </row>
    <row r="11" spans="1:22" x14ac:dyDescent="0.3">
      <c r="A11" s="5" t="str">
        <f>Query_4!C4</f>
        <v>Area Amministrativa</v>
      </c>
      <c r="C11" s="20" t="str">
        <f>Query_4!B4</f>
        <v>Attivita' Tecniche, Manutenzioni e Ingegneria Clinica</v>
      </c>
      <c r="D11" s="21"/>
      <c r="E11" s="22">
        <f>Query_4!A4</f>
        <v>23</v>
      </c>
      <c r="G11" s="22">
        <f>Query_4!D4</f>
        <v>1505</v>
      </c>
      <c r="I11" s="22">
        <f>Query_4!E4</f>
        <v>1126.9701035469</v>
      </c>
      <c r="K11" s="22">
        <f>Query_4!F4</f>
        <v>378.02989645310004</v>
      </c>
      <c r="M11" s="23">
        <f>Query_4!I4</f>
        <v>74.881734454943512</v>
      </c>
      <c r="N11" s="24"/>
      <c r="O11" s="23">
        <f>Query_4!J4</f>
        <v>25.118265545056477</v>
      </c>
      <c r="P11" s="24">
        <f>Query_4!G4</f>
        <v>240</v>
      </c>
      <c r="Q11" s="24"/>
      <c r="R11" s="25">
        <f>Query_4!L4</f>
        <v>15.946843853820598</v>
      </c>
      <c r="S11" s="26">
        <f>Query_4!H4</f>
        <v>54.833320000000001</v>
      </c>
      <c r="T11" s="24"/>
      <c r="U11" s="25">
        <f>Query_4!K4</f>
        <v>3.6434099667774085</v>
      </c>
    </row>
    <row r="12" spans="1:22" ht="2.25" customHeight="1" x14ac:dyDescent="0.3">
      <c r="M12" s="24"/>
      <c r="N12" s="24"/>
      <c r="O12" s="24"/>
      <c r="P12" s="24"/>
      <c r="Q12" s="24"/>
      <c r="R12" s="26"/>
      <c r="S12" s="26"/>
      <c r="T12" s="24"/>
      <c r="U12" s="26"/>
    </row>
    <row r="13" spans="1:22" x14ac:dyDescent="0.3">
      <c r="A13" s="5" t="str">
        <f>Query_4!C5</f>
        <v>Area Amministrativa</v>
      </c>
      <c r="C13" s="20" t="str">
        <f>Query_4!B5</f>
        <v>Economico Finanziario</v>
      </c>
      <c r="D13" s="21"/>
      <c r="E13" s="22">
        <f>Query_4!A5</f>
        <v>20</v>
      </c>
      <c r="G13" s="22">
        <f>Query_4!D5</f>
        <v>1199</v>
      </c>
      <c r="I13" s="22">
        <f>Query_4!E5</f>
        <v>767.73632792399997</v>
      </c>
      <c r="K13" s="22">
        <f>Query_4!F5</f>
        <v>431.26367207600003</v>
      </c>
      <c r="M13" s="23">
        <f>Query_4!I5</f>
        <v>64.031386816013352</v>
      </c>
      <c r="N13" s="24"/>
      <c r="O13" s="23">
        <f>Query_4!J5</f>
        <v>35.968613183986662</v>
      </c>
      <c r="P13" s="24">
        <f>Query_4!G5</f>
        <v>226</v>
      </c>
      <c r="Q13" s="24"/>
      <c r="R13" s="25">
        <f>Query_4!L5</f>
        <v>18.84904086738949</v>
      </c>
      <c r="S13" s="26">
        <f>Query_4!H5</f>
        <v>77.083179999999999</v>
      </c>
      <c r="T13" s="24"/>
      <c r="U13" s="25">
        <f>Query_4!K5</f>
        <v>6.4289557964970809</v>
      </c>
    </row>
    <row r="14" spans="1:22" ht="2.25" customHeight="1" x14ac:dyDescent="0.3">
      <c r="M14" s="24"/>
      <c r="N14" s="24"/>
      <c r="O14" s="24"/>
      <c r="P14" s="24"/>
      <c r="Q14" s="24"/>
      <c r="R14" s="26"/>
      <c r="S14" s="26"/>
      <c r="T14" s="24"/>
      <c r="U14" s="26"/>
    </row>
    <row r="15" spans="1:22" x14ac:dyDescent="0.3">
      <c r="A15" s="5" t="str">
        <f>Query_4!C6</f>
        <v>Area Amministrativa</v>
      </c>
      <c r="C15" s="20" t="str">
        <f>Query_4!B6</f>
        <v>Medicina Convenzionata Territoriale, Specialistica</v>
      </c>
      <c r="D15" s="21"/>
      <c r="E15" s="22">
        <f>Query_4!A6</f>
        <v>11</v>
      </c>
      <c r="G15" s="22">
        <f>Query_4!D6</f>
        <v>704</v>
      </c>
      <c r="I15" s="22">
        <f>Query_4!E6</f>
        <v>497.6961387202</v>
      </c>
      <c r="K15" s="22">
        <f>Query_4!F6</f>
        <v>206.3038612798</v>
      </c>
      <c r="M15" s="23">
        <f>Query_4!I6</f>
        <v>70.695474250028411</v>
      </c>
      <c r="N15" s="24"/>
      <c r="O15" s="23">
        <f>Query_4!J6</f>
        <v>29.304525749971592</v>
      </c>
      <c r="P15" s="24">
        <f>Query_4!G6</f>
        <v>127</v>
      </c>
      <c r="Q15" s="24"/>
      <c r="R15" s="25">
        <f>Query_4!L6</f>
        <v>18.039772727272727</v>
      </c>
      <c r="S15" s="26">
        <f>Query_4!H6</f>
        <v>2.0833300000000001</v>
      </c>
      <c r="T15" s="24"/>
      <c r="U15" s="25">
        <f>Query_4!K6</f>
        <v>0.29592755681818184</v>
      </c>
    </row>
    <row r="16" spans="1:22" ht="2.25" customHeight="1" x14ac:dyDescent="0.3">
      <c r="M16" s="24"/>
      <c r="N16" s="24"/>
      <c r="O16" s="24"/>
      <c r="P16" s="24"/>
      <c r="Q16" s="24"/>
      <c r="R16" s="26"/>
      <c r="S16" s="26"/>
      <c r="T16" s="24"/>
      <c r="U16" s="26"/>
    </row>
    <row r="17" spans="1:22" x14ac:dyDescent="0.3">
      <c r="A17" s="5" t="str">
        <f>Query_4!C7</f>
        <v>Area Amministrativa</v>
      </c>
      <c r="C17" s="20" t="str">
        <f>Query_4!B7</f>
        <v>Patrimonio</v>
      </c>
      <c r="D17" s="21"/>
      <c r="E17" s="22">
        <f>Query_4!A7</f>
        <v>10</v>
      </c>
      <c r="G17" s="22">
        <f>Query_4!D7</f>
        <v>609</v>
      </c>
      <c r="I17" s="22">
        <f>Query_4!E7</f>
        <v>482.07685942590001</v>
      </c>
      <c r="K17" s="22">
        <f>Query_4!F7</f>
        <v>126.9231405741</v>
      </c>
      <c r="M17" s="23">
        <f>Query_4!I7</f>
        <v>79.158761810492621</v>
      </c>
      <c r="N17" s="24"/>
      <c r="O17" s="23">
        <f>Query_4!J7</f>
        <v>20.84123818950739</v>
      </c>
      <c r="P17" s="24">
        <f>Query_4!G7</f>
        <v>109</v>
      </c>
      <c r="Q17" s="24"/>
      <c r="R17" s="25">
        <f>Query_4!L7</f>
        <v>17.898193760262725</v>
      </c>
      <c r="S17" s="26">
        <f>Query_4!H7</f>
        <v>0</v>
      </c>
      <c r="T17" s="24"/>
      <c r="U17" s="25">
        <f>Query_4!K7</f>
        <v>0</v>
      </c>
    </row>
    <row r="18" spans="1:22" ht="6.75" customHeight="1" x14ac:dyDescent="0.3">
      <c r="R18" s="26"/>
      <c r="S18" s="26"/>
      <c r="U18" s="26"/>
    </row>
    <row r="19" spans="1:22" s="10" customFormat="1" ht="21" thickBot="1" x14ac:dyDescent="0.35">
      <c r="C19" s="29" t="s">
        <v>219</v>
      </c>
      <c r="D19" s="13"/>
      <c r="E19" s="14">
        <f>SUM(E21:F65)</f>
        <v>470</v>
      </c>
      <c r="F19" s="15"/>
      <c r="G19" s="14">
        <f>SUM(G21:H65)</f>
        <v>34232</v>
      </c>
      <c r="H19" s="15"/>
      <c r="I19" s="14">
        <f>SUM(I21:J65)</f>
        <v>23879.743571920601</v>
      </c>
      <c r="J19" s="15"/>
      <c r="K19" s="14">
        <f>SUM(K21:L65)</f>
        <v>10352.256428079399</v>
      </c>
      <c r="L19" s="15"/>
      <c r="M19" s="17">
        <f>I19/G19*100</f>
        <v>69.758540464829991</v>
      </c>
      <c r="N19" s="16"/>
      <c r="O19" s="17">
        <f>K19/G19*100</f>
        <v>30.241459535170012</v>
      </c>
      <c r="P19" s="14">
        <f>SUM(P21:Q65)</f>
        <v>6963</v>
      </c>
      <c r="Q19" s="16"/>
      <c r="R19" s="17">
        <f>P19/G19*100</f>
        <v>20.340616966580978</v>
      </c>
      <c r="S19" s="14">
        <f>SUM(S21:T65)</f>
        <v>1012.5387532589</v>
      </c>
      <c r="T19" s="16"/>
      <c r="U19" s="17">
        <f>S19/G19*100</f>
        <v>2.9578720298518926</v>
      </c>
      <c r="V19" s="15"/>
    </row>
    <row r="20" spans="1:22" s="10" customFormat="1" ht="3.75" customHeight="1" thickTop="1" x14ac:dyDescent="0.3">
      <c r="C20" s="13"/>
      <c r="D20" s="13"/>
      <c r="E20" s="27"/>
      <c r="F20" s="15"/>
      <c r="G20" s="27"/>
      <c r="H20" s="15"/>
      <c r="I20" s="27"/>
      <c r="J20" s="15"/>
      <c r="K20" s="27"/>
      <c r="L20" s="15"/>
      <c r="M20" s="28"/>
      <c r="N20" s="16"/>
      <c r="O20" s="28"/>
      <c r="P20" s="27"/>
      <c r="Q20" s="16"/>
      <c r="R20" s="28"/>
      <c r="S20" s="27"/>
      <c r="T20" s="16"/>
      <c r="U20" s="28"/>
      <c r="V20" s="15"/>
    </row>
    <row r="21" spans="1:22" x14ac:dyDescent="0.3">
      <c r="A21" s="5" t="str">
        <f>Query_4!C8</f>
        <v>AREA CHIRURGIA</v>
      </c>
      <c r="C21" s="20" t="str">
        <f>Query_4!B8</f>
        <v>Blocco Operatorio Foligno</v>
      </c>
      <c r="D21" s="21"/>
      <c r="E21" s="22">
        <f>Query_4!A8</f>
        <v>36</v>
      </c>
      <c r="G21" s="22">
        <f>Query_4!D8</f>
        <v>2304</v>
      </c>
      <c r="I21" s="22">
        <f>Query_4!E8</f>
        <v>1550.3055611110999</v>
      </c>
      <c r="K21" s="22">
        <f>Query_4!F8</f>
        <v>753.69443888889998</v>
      </c>
      <c r="M21" s="23">
        <f>Query_4!I8</f>
        <v>67.287567756558147</v>
      </c>
      <c r="N21" s="24"/>
      <c r="O21" s="23">
        <f>Query_4!J8</f>
        <v>32.712432243441839</v>
      </c>
      <c r="P21" s="24">
        <f>Query_4!G8</f>
        <v>558</v>
      </c>
      <c r="Q21" s="24"/>
      <c r="R21" s="25">
        <f>Query_4!L8</f>
        <v>24.21875</v>
      </c>
      <c r="S21" s="26">
        <f>Query_4!H8</f>
        <v>13</v>
      </c>
      <c r="T21" s="24"/>
      <c r="U21" s="25">
        <f>Query_4!K8</f>
        <v>0.56423611111111105</v>
      </c>
    </row>
    <row r="22" spans="1:22" ht="2.25" customHeight="1" x14ac:dyDescent="0.3">
      <c r="M22" s="24"/>
      <c r="N22" s="24"/>
      <c r="O22" s="24"/>
      <c r="P22" s="24"/>
      <c r="Q22" s="24"/>
      <c r="R22" s="26"/>
      <c r="S22" s="26"/>
      <c r="T22" s="24"/>
      <c r="U22" s="26"/>
    </row>
    <row r="23" spans="1:22" x14ac:dyDescent="0.3">
      <c r="A23" s="5" t="str">
        <f>Query_4!C9</f>
        <v>AREA CHIRURGIA</v>
      </c>
      <c r="C23" s="20" t="str">
        <f>Query_4!B9</f>
        <v>Blocco Operatorio Narni Amelia</v>
      </c>
      <c r="D23" s="21"/>
      <c r="E23" s="22">
        <f>Query_4!A9</f>
        <v>19</v>
      </c>
      <c r="G23" s="22">
        <f>Query_4!D9</f>
        <v>1463</v>
      </c>
      <c r="I23" s="22">
        <f>Query_4!E9</f>
        <v>964</v>
      </c>
      <c r="K23" s="22">
        <f>Query_4!F9</f>
        <v>499</v>
      </c>
      <c r="M23" s="23">
        <f>Query_4!I9</f>
        <v>65.892002734108004</v>
      </c>
      <c r="N23" s="24"/>
      <c r="O23" s="23">
        <f>Query_4!J9</f>
        <v>34.107997265892003</v>
      </c>
      <c r="P23" s="24">
        <f>Query_4!G9</f>
        <v>338</v>
      </c>
      <c r="Q23" s="24"/>
      <c r="R23" s="25">
        <f>Query_4!L9</f>
        <v>23.103212576896787</v>
      </c>
      <c r="S23" s="26">
        <f>Query_4!H9</f>
        <v>62</v>
      </c>
      <c r="T23" s="24"/>
      <c r="U23" s="25">
        <f>Query_4!K9</f>
        <v>4.2378673957621329</v>
      </c>
    </row>
    <row r="24" spans="1:22" ht="2.25" customHeight="1" x14ac:dyDescent="0.3">
      <c r="M24" s="24"/>
      <c r="N24" s="24"/>
      <c r="O24" s="24"/>
      <c r="P24" s="24"/>
      <c r="Q24" s="24"/>
      <c r="R24" s="26"/>
      <c r="S24" s="26"/>
      <c r="T24" s="24"/>
      <c r="U24" s="26"/>
    </row>
    <row r="25" spans="1:22" x14ac:dyDescent="0.3">
      <c r="A25" s="5" t="str">
        <f>Query_4!C10</f>
        <v>AREA CHIRURGIA</v>
      </c>
      <c r="C25" s="20" t="str">
        <f>Query_4!B10</f>
        <v>Blocco Operatorio Orvieto</v>
      </c>
      <c r="D25" s="21"/>
      <c r="E25" s="22">
        <f>Query_4!A10</f>
        <v>22</v>
      </c>
      <c r="G25" s="22">
        <f>Query_4!D10</f>
        <v>1678</v>
      </c>
      <c r="I25" s="22">
        <f>Query_4!E10</f>
        <v>1084.9112123279999</v>
      </c>
      <c r="K25" s="22">
        <f>Query_4!F10</f>
        <v>593.08878767200008</v>
      </c>
      <c r="M25" s="23">
        <f>Query_4!I10</f>
        <v>64.65501861311084</v>
      </c>
      <c r="N25" s="24"/>
      <c r="O25" s="23">
        <f>Query_4!J10</f>
        <v>35.34498138688916</v>
      </c>
      <c r="P25" s="24">
        <f>Query_4!G10</f>
        <v>343</v>
      </c>
      <c r="Q25" s="24"/>
      <c r="R25" s="25">
        <f>Query_4!L10</f>
        <v>20.441001191895115</v>
      </c>
      <c r="S25" s="26">
        <f>Query_4!H10</f>
        <v>14</v>
      </c>
      <c r="T25" s="24"/>
      <c r="U25" s="25">
        <f>Query_4!K10</f>
        <v>0.83432657926102505</v>
      </c>
    </row>
    <row r="26" spans="1:22" ht="2.25" customHeight="1" x14ac:dyDescent="0.3">
      <c r="M26" s="24"/>
      <c r="N26" s="24"/>
      <c r="O26" s="24"/>
      <c r="P26" s="24"/>
      <c r="Q26" s="24"/>
      <c r="R26" s="26"/>
      <c r="S26" s="26"/>
      <c r="T26" s="24"/>
      <c r="U26" s="26"/>
    </row>
    <row r="27" spans="1:22" x14ac:dyDescent="0.3">
      <c r="A27" s="5" t="str">
        <f>Query_4!C11</f>
        <v>AREA CHIRURGIA</v>
      </c>
      <c r="C27" s="20" t="str">
        <f>Query_4!B11</f>
        <v>Blocco Operatorio Spoleto Valnerina</v>
      </c>
      <c r="D27" s="21"/>
      <c r="E27" s="22">
        <f>Query_4!A11</f>
        <v>30</v>
      </c>
      <c r="G27" s="22">
        <f>Query_4!D11</f>
        <v>2050</v>
      </c>
      <c r="I27" s="22">
        <f>Query_4!E11</f>
        <v>1503.6595504443999</v>
      </c>
      <c r="K27" s="22">
        <f>Query_4!F11</f>
        <v>546.3404495556</v>
      </c>
      <c r="M27" s="23">
        <f>Query_4!I11</f>
        <v>73.349246363141461</v>
      </c>
      <c r="N27" s="24"/>
      <c r="O27" s="23">
        <f>Query_4!J11</f>
        <v>26.650753636858539</v>
      </c>
      <c r="P27" s="24">
        <f>Query_4!G11</f>
        <v>414</v>
      </c>
      <c r="Q27" s="24"/>
      <c r="R27" s="25">
        <f>Query_4!L11</f>
        <v>20.195121951219512</v>
      </c>
      <c r="S27" s="26">
        <f>Query_4!H11</f>
        <v>146.66666000000001</v>
      </c>
      <c r="T27" s="24"/>
      <c r="U27" s="25">
        <f>Query_4!K11</f>
        <v>7.154471219512196</v>
      </c>
    </row>
    <row r="28" spans="1:22" ht="2.25" customHeight="1" x14ac:dyDescent="0.3">
      <c r="M28" s="24"/>
      <c r="N28" s="24"/>
      <c r="O28" s="24"/>
      <c r="P28" s="24"/>
      <c r="Q28" s="24"/>
      <c r="R28" s="26"/>
      <c r="S28" s="26"/>
      <c r="T28" s="24"/>
      <c r="U28" s="26"/>
    </row>
    <row r="29" spans="1:22" x14ac:dyDescent="0.3">
      <c r="A29" s="5" t="str">
        <f>Query_4!C12</f>
        <v>AREA CHIRURGIA</v>
      </c>
      <c r="C29" s="20" t="str">
        <f>Query_4!B12</f>
        <v>C.C. Dipartimento Area Chirurgica</v>
      </c>
      <c r="D29" s="21"/>
      <c r="E29" s="22">
        <f>Query_4!A12</f>
        <v>1</v>
      </c>
      <c r="G29" s="22">
        <f>Query_4!D12</f>
        <v>77</v>
      </c>
      <c r="I29" s="22">
        <f>Query_4!E12</f>
        <v>48</v>
      </c>
      <c r="K29" s="22">
        <f>Query_4!F12</f>
        <v>29</v>
      </c>
      <c r="M29" s="23">
        <f>Query_4!I12</f>
        <v>62.337662337662337</v>
      </c>
      <c r="N29" s="24"/>
      <c r="O29" s="23">
        <f>Query_4!J12</f>
        <v>37.662337662337663</v>
      </c>
      <c r="P29" s="24">
        <f>Query_4!G12</f>
        <v>29</v>
      </c>
      <c r="Q29" s="24"/>
      <c r="R29" s="25">
        <f>Query_4!L12</f>
        <v>37.662337662337663</v>
      </c>
      <c r="S29" s="26">
        <f>Query_4!H12</f>
        <v>0</v>
      </c>
      <c r="T29" s="24"/>
      <c r="U29" s="25">
        <f>Query_4!K12</f>
        <v>0</v>
      </c>
    </row>
    <row r="30" spans="1:22" ht="2.25" customHeight="1" x14ac:dyDescent="0.3">
      <c r="M30" s="24"/>
      <c r="N30" s="24"/>
      <c r="O30" s="24"/>
      <c r="P30" s="24"/>
      <c r="Q30" s="24"/>
      <c r="R30" s="26"/>
      <c r="S30" s="26"/>
      <c r="T30" s="24"/>
      <c r="U30" s="26"/>
    </row>
    <row r="31" spans="1:22" x14ac:dyDescent="0.3">
      <c r="A31" s="5" t="str">
        <f>Query_4!C13</f>
        <v>AREA CHIRURGIA</v>
      </c>
      <c r="C31" s="20" t="str">
        <f>Query_4!B13</f>
        <v>Odontoiatria Narni</v>
      </c>
      <c r="D31" s="21"/>
      <c r="E31" s="22">
        <f>Query_4!A13</f>
        <v>2</v>
      </c>
      <c r="G31" s="22">
        <f>Query_4!D13</f>
        <v>154</v>
      </c>
      <c r="I31" s="22">
        <f>Query_4!E13</f>
        <v>132</v>
      </c>
      <c r="K31" s="22">
        <f>Query_4!F13</f>
        <v>22</v>
      </c>
      <c r="M31" s="23">
        <f>Query_4!I13</f>
        <v>85.714285714285708</v>
      </c>
      <c r="N31" s="24"/>
      <c r="O31" s="23">
        <f>Query_4!J13</f>
        <v>14.285714285714285</v>
      </c>
      <c r="P31" s="24">
        <f>Query_4!G13</f>
        <v>22</v>
      </c>
      <c r="Q31" s="24"/>
      <c r="R31" s="25">
        <f>Query_4!L13</f>
        <v>14.285714285714285</v>
      </c>
      <c r="S31" s="26">
        <f>Query_4!H13</f>
        <v>0</v>
      </c>
      <c r="T31" s="24"/>
      <c r="U31" s="25">
        <f>Query_4!K13</f>
        <v>0</v>
      </c>
    </row>
    <row r="32" spans="1:22" ht="2.25" customHeight="1" x14ac:dyDescent="0.3">
      <c r="M32" s="24"/>
      <c r="N32" s="24"/>
      <c r="O32" s="24"/>
      <c r="P32" s="24"/>
      <c r="Q32" s="24"/>
      <c r="R32" s="26"/>
      <c r="S32" s="26"/>
      <c r="T32" s="24"/>
      <c r="U32" s="26"/>
    </row>
    <row r="33" spans="1:21" x14ac:dyDescent="0.3">
      <c r="A33" s="5" t="str">
        <f>Query_4!C14</f>
        <v>AREA CHIRURGIA</v>
      </c>
      <c r="C33" s="20" t="str">
        <f>Query_4!B14</f>
        <v>S.C. Chirurgia Generale Foligno</v>
      </c>
      <c r="D33" s="21"/>
      <c r="E33" s="22">
        <f>Query_4!A14</f>
        <v>77</v>
      </c>
      <c r="G33" s="22">
        <f>Query_4!D14</f>
        <v>5727</v>
      </c>
      <c r="I33" s="22">
        <f>Query_4!E14</f>
        <v>3743.0860568826001</v>
      </c>
      <c r="K33" s="22">
        <f>Query_4!F14</f>
        <v>1983.9139431174001</v>
      </c>
      <c r="M33" s="23">
        <f>Query_4!I14</f>
        <v>65.358583147941332</v>
      </c>
      <c r="N33" s="24"/>
      <c r="O33" s="23">
        <f>Query_4!J14</f>
        <v>34.641416852058668</v>
      </c>
      <c r="P33" s="24">
        <f>Query_4!G14</f>
        <v>935</v>
      </c>
      <c r="Q33" s="24"/>
      <c r="R33" s="25">
        <f>Query_4!L14</f>
        <v>16.326174262266456</v>
      </c>
      <c r="S33" s="26">
        <f>Query_4!H14</f>
        <v>313.79338555559997</v>
      </c>
      <c r="T33" s="24"/>
      <c r="U33" s="25">
        <f>Query_4!K14</f>
        <v>5.4791930427029856</v>
      </c>
    </row>
    <row r="34" spans="1:21" ht="2.25" customHeight="1" x14ac:dyDescent="0.3">
      <c r="M34" s="24"/>
      <c r="N34" s="24"/>
      <c r="O34" s="24"/>
      <c r="P34" s="24"/>
      <c r="Q34" s="24"/>
      <c r="R34" s="26"/>
      <c r="S34" s="26"/>
      <c r="T34" s="24"/>
      <c r="U34" s="26"/>
    </row>
    <row r="35" spans="1:21" x14ac:dyDescent="0.3">
      <c r="A35" s="5" t="str">
        <f>Query_4!C15</f>
        <v>AREA CHIRURGIA</v>
      </c>
      <c r="C35" s="20" t="str">
        <f>Query_4!B15</f>
        <v>S.C. Chirurgia Generale Narni Amelia</v>
      </c>
      <c r="D35" s="21"/>
      <c r="E35" s="22">
        <f>Query_4!A15</f>
        <v>21</v>
      </c>
      <c r="G35" s="22">
        <f>Query_4!D15</f>
        <v>1617</v>
      </c>
      <c r="I35" s="22">
        <f>Query_4!E15</f>
        <v>1245</v>
      </c>
      <c r="K35" s="22">
        <f>Query_4!F15</f>
        <v>372</v>
      </c>
      <c r="M35" s="23">
        <f>Query_4!I15</f>
        <v>76.994434137291279</v>
      </c>
      <c r="N35" s="24"/>
      <c r="O35" s="23">
        <f>Query_4!J15</f>
        <v>23.005565862708721</v>
      </c>
      <c r="P35" s="24">
        <f>Query_4!G15</f>
        <v>321</v>
      </c>
      <c r="Q35" s="24"/>
      <c r="R35" s="25">
        <f>Query_4!L15</f>
        <v>19.851576994434136</v>
      </c>
      <c r="S35" s="26">
        <f>Query_4!H15</f>
        <v>43</v>
      </c>
      <c r="T35" s="24"/>
      <c r="U35" s="25">
        <f>Query_4!K15</f>
        <v>2.6592455163883733</v>
      </c>
    </row>
    <row r="36" spans="1:21" ht="2.25" customHeight="1" x14ac:dyDescent="0.3">
      <c r="M36" s="24"/>
      <c r="N36" s="24"/>
      <c r="O36" s="24"/>
      <c r="P36" s="24"/>
      <c r="Q36" s="24"/>
      <c r="R36" s="26"/>
      <c r="S36" s="26"/>
      <c r="T36" s="24"/>
      <c r="U36" s="26"/>
    </row>
    <row r="37" spans="1:21" x14ac:dyDescent="0.3">
      <c r="A37" s="5" t="str">
        <f>Query_4!C16</f>
        <v>AREA CHIRURGIA</v>
      </c>
      <c r="C37" s="20" t="str">
        <f>Query_4!B16</f>
        <v>S.C. Chirurgia Generale Orvieto</v>
      </c>
      <c r="D37" s="21"/>
      <c r="E37" s="22">
        <f>Query_4!A16</f>
        <v>29</v>
      </c>
      <c r="G37" s="22">
        <f>Query_4!D16</f>
        <v>2182</v>
      </c>
      <c r="I37" s="22">
        <f>Query_4!E16</f>
        <v>1580.519035328</v>
      </c>
      <c r="K37" s="22">
        <f>Query_4!F16</f>
        <v>601.48096467200003</v>
      </c>
      <c r="M37" s="23">
        <f>Query_4!I16</f>
        <v>72.434419584234647</v>
      </c>
      <c r="N37" s="24"/>
      <c r="O37" s="23">
        <f>Query_4!J16</f>
        <v>27.565580415765357</v>
      </c>
      <c r="P37" s="24">
        <f>Query_4!G16</f>
        <v>377</v>
      </c>
      <c r="Q37" s="24"/>
      <c r="R37" s="25">
        <f>Query_4!L16</f>
        <v>17.277726856095327</v>
      </c>
      <c r="S37" s="26">
        <f>Query_4!H16</f>
        <v>29.480964671999999</v>
      </c>
      <c r="T37" s="24"/>
      <c r="U37" s="25">
        <f>Query_4!K16</f>
        <v>1.3510982892758936</v>
      </c>
    </row>
    <row r="38" spans="1:21" ht="2.25" customHeight="1" x14ac:dyDescent="0.3">
      <c r="M38" s="24"/>
      <c r="N38" s="24"/>
      <c r="O38" s="24"/>
      <c r="P38" s="24"/>
      <c r="Q38" s="24"/>
      <c r="R38" s="26"/>
      <c r="S38" s="26"/>
      <c r="T38" s="24"/>
      <c r="U38" s="26"/>
    </row>
    <row r="39" spans="1:21" x14ac:dyDescent="0.3">
      <c r="A39" s="5" t="str">
        <f>Query_4!C17</f>
        <v>AREA CHIRURGIA</v>
      </c>
      <c r="C39" s="20" t="str">
        <f>Query_4!B17</f>
        <v>S.C. Chirurgia Generale Spoleto</v>
      </c>
      <c r="D39" s="21"/>
      <c r="E39" s="22">
        <f>Query_4!A17</f>
        <v>28</v>
      </c>
      <c r="G39" s="22">
        <f>Query_4!D17</f>
        <v>2131</v>
      </c>
      <c r="I39" s="22">
        <f>Query_4!E17</f>
        <v>1371.8333400000001</v>
      </c>
      <c r="K39" s="22">
        <f>Query_4!F17</f>
        <v>759.16665999999998</v>
      </c>
      <c r="M39" s="23">
        <f>Query_4!I17</f>
        <v>64.375098076020649</v>
      </c>
      <c r="N39" s="24"/>
      <c r="O39" s="23">
        <f>Query_4!J17</f>
        <v>35.624901923979351</v>
      </c>
      <c r="P39" s="24">
        <f>Query_4!G17</f>
        <v>620</v>
      </c>
      <c r="Q39" s="24"/>
      <c r="R39" s="25">
        <f>Query_4!L17</f>
        <v>29.094321914594083</v>
      </c>
      <c r="S39" s="26">
        <f>Query_4!H17</f>
        <v>4.1666600000000003</v>
      </c>
      <c r="T39" s="24"/>
      <c r="U39" s="25">
        <f>Query_4!K17</f>
        <v>0.19552604411074612</v>
      </c>
    </row>
    <row r="40" spans="1:21" ht="2.25" customHeight="1" x14ac:dyDescent="0.3">
      <c r="M40" s="24"/>
      <c r="N40" s="24"/>
      <c r="O40" s="24"/>
      <c r="P40" s="24"/>
      <c r="Q40" s="24"/>
      <c r="R40" s="26"/>
      <c r="S40" s="26"/>
      <c r="T40" s="24"/>
      <c r="U40" s="26"/>
    </row>
    <row r="41" spans="1:21" x14ac:dyDescent="0.3">
      <c r="A41" s="5" t="str">
        <f>Query_4!C18</f>
        <v>AREA CHIRURGIA</v>
      </c>
      <c r="C41" s="20" t="str">
        <f>Query_4!B18</f>
        <v>S.C. Oculistica Foligno Spoleto</v>
      </c>
      <c r="D41" s="21"/>
      <c r="E41" s="22">
        <f>Query_4!A18</f>
        <v>42</v>
      </c>
      <c r="G41" s="22">
        <f>Query_4!D18</f>
        <v>2936</v>
      </c>
      <c r="I41" s="22">
        <f>Query_4!E18</f>
        <v>1872.2929193022001</v>
      </c>
      <c r="K41" s="22">
        <f>Query_4!F18</f>
        <v>1063.7070806977999</v>
      </c>
      <c r="M41" s="23">
        <f>Query_4!I18</f>
        <v>63.770194799121263</v>
      </c>
      <c r="N41" s="24"/>
      <c r="O41" s="23">
        <f>Query_4!J18</f>
        <v>36.229805200878744</v>
      </c>
      <c r="P41" s="24">
        <f>Query_4!G18</f>
        <v>630</v>
      </c>
      <c r="Q41" s="24"/>
      <c r="R41" s="25">
        <f>Query_4!L18</f>
        <v>21.457765667574932</v>
      </c>
      <c r="S41" s="26">
        <f>Query_4!H18</f>
        <v>107.26693755560001</v>
      </c>
      <c r="T41" s="24"/>
      <c r="U41" s="25">
        <f>Query_4!K18</f>
        <v>3.6535060475340599</v>
      </c>
    </row>
    <row r="42" spans="1:21" ht="2.25" customHeight="1" x14ac:dyDescent="0.3">
      <c r="M42" s="24"/>
      <c r="N42" s="24"/>
      <c r="O42" s="24"/>
      <c r="P42" s="24"/>
      <c r="Q42" s="24"/>
      <c r="R42" s="26"/>
      <c r="S42" s="26"/>
      <c r="T42" s="24"/>
      <c r="U42" s="26"/>
    </row>
    <row r="43" spans="1:21" x14ac:dyDescent="0.3">
      <c r="A43" s="5" t="str">
        <f>Query_4!C19</f>
        <v>AREA CHIRURGIA</v>
      </c>
      <c r="C43" s="20" t="str">
        <f>Query_4!B19</f>
        <v>S.C. Oculistica Orvieto</v>
      </c>
      <c r="D43" s="21"/>
      <c r="E43" s="22">
        <f>Query_4!A19</f>
        <v>13</v>
      </c>
      <c r="G43" s="22">
        <f>Query_4!D19</f>
        <v>962</v>
      </c>
      <c r="I43" s="22">
        <f>Query_4!E19</f>
        <v>689.06779175279996</v>
      </c>
      <c r="K43" s="22">
        <f>Query_4!F19</f>
        <v>272.93220824720004</v>
      </c>
      <c r="M43" s="23">
        <f>Query_4!I19</f>
        <v>71.628668581372139</v>
      </c>
      <c r="N43" s="24"/>
      <c r="O43" s="23">
        <f>Query_4!J19</f>
        <v>28.371331418627861</v>
      </c>
      <c r="P43" s="24">
        <f>Query_4!G19</f>
        <v>190</v>
      </c>
      <c r="Q43" s="24"/>
      <c r="R43" s="25">
        <f>Query_4!L19</f>
        <v>19.75051975051975</v>
      </c>
      <c r="S43" s="26">
        <f>Query_4!H19</f>
        <v>17.565550247200001</v>
      </c>
      <c r="T43" s="24"/>
      <c r="U43" s="25">
        <f>Query_4!K19</f>
        <v>1.8259407741372142</v>
      </c>
    </row>
    <row r="44" spans="1:21" ht="2.25" customHeight="1" x14ac:dyDescent="0.3">
      <c r="M44" s="24"/>
      <c r="N44" s="24"/>
      <c r="O44" s="24"/>
      <c r="P44" s="24"/>
      <c r="Q44" s="24"/>
      <c r="R44" s="26"/>
      <c r="S44" s="26"/>
      <c r="T44" s="24"/>
      <c r="U44" s="26"/>
    </row>
    <row r="45" spans="1:21" x14ac:dyDescent="0.3">
      <c r="A45" s="5" t="str">
        <f>Query_4!C20</f>
        <v>AREA CHIRURGIA</v>
      </c>
      <c r="C45" s="20" t="str">
        <f>Query_4!B20</f>
        <v>S.C. Ortopedia e Traumatologia Foligno</v>
      </c>
      <c r="D45" s="21"/>
      <c r="E45" s="22">
        <f>Query_4!A20</f>
        <v>41</v>
      </c>
      <c r="G45" s="22">
        <f>Query_4!D20</f>
        <v>2849</v>
      </c>
      <c r="I45" s="22">
        <f>Query_4!E20</f>
        <v>2083.5680647714998</v>
      </c>
      <c r="K45" s="22">
        <f>Query_4!F20</f>
        <v>765.43193522850004</v>
      </c>
      <c r="M45" s="23">
        <f>Query_4!I20</f>
        <v>73.133312206791857</v>
      </c>
      <c r="N45" s="24"/>
      <c r="O45" s="23">
        <f>Query_4!J20</f>
        <v>26.866687793208143</v>
      </c>
      <c r="P45" s="24">
        <f>Query_4!G20</f>
        <v>573</v>
      </c>
      <c r="Q45" s="24"/>
      <c r="R45" s="25">
        <f>Query_4!L20</f>
        <v>20.112320112320113</v>
      </c>
      <c r="S45" s="26">
        <f>Query_4!H20</f>
        <v>73.431935228500009</v>
      </c>
      <c r="T45" s="24"/>
      <c r="U45" s="25">
        <f>Query_4!K20</f>
        <v>2.5774635039838545</v>
      </c>
    </row>
    <row r="46" spans="1:21" ht="2.25" customHeight="1" x14ac:dyDescent="0.3">
      <c r="M46" s="24"/>
      <c r="N46" s="24"/>
      <c r="O46" s="24"/>
      <c r="P46" s="24"/>
      <c r="Q46" s="24"/>
      <c r="R46" s="26"/>
      <c r="S46" s="26"/>
      <c r="T46" s="24"/>
      <c r="U46" s="26"/>
    </row>
    <row r="47" spans="1:21" x14ac:dyDescent="0.3">
      <c r="A47" s="5" t="str">
        <f>Query_4!C21</f>
        <v>AREA CHIRURGIA</v>
      </c>
      <c r="C47" s="20" t="str">
        <f>Query_4!B21</f>
        <v>S.C. Ortopedia e Traumatologia Narni</v>
      </c>
      <c r="D47" s="21"/>
      <c r="E47" s="22">
        <f>Query_4!A21</f>
        <v>23</v>
      </c>
      <c r="G47" s="22">
        <f>Query_4!D21</f>
        <v>1771</v>
      </c>
      <c r="I47" s="22">
        <f>Query_4!E21</f>
        <v>1240</v>
      </c>
      <c r="K47" s="22">
        <f>Query_4!F21</f>
        <v>531</v>
      </c>
      <c r="M47" s="23">
        <f>Query_4!I21</f>
        <v>70.016939582156979</v>
      </c>
      <c r="N47" s="24"/>
      <c r="O47" s="23">
        <f>Query_4!J21</f>
        <v>29.983060417843028</v>
      </c>
      <c r="P47" s="24">
        <f>Query_4!G21</f>
        <v>402</v>
      </c>
      <c r="Q47" s="24"/>
      <c r="R47" s="25">
        <f>Query_4!L21</f>
        <v>22.69904009034444</v>
      </c>
      <c r="S47" s="26">
        <f>Query_4!H21</f>
        <v>116</v>
      </c>
      <c r="T47" s="24"/>
      <c r="U47" s="25">
        <f>Query_4!K21</f>
        <v>6.549971767363072</v>
      </c>
    </row>
    <row r="48" spans="1:21" ht="2.25" customHeight="1" x14ac:dyDescent="0.3">
      <c r="M48" s="24"/>
      <c r="N48" s="24"/>
      <c r="O48" s="24"/>
      <c r="P48" s="24"/>
      <c r="Q48" s="24"/>
      <c r="R48" s="26"/>
      <c r="S48" s="26"/>
      <c r="T48" s="24"/>
      <c r="U48" s="26"/>
    </row>
    <row r="49" spans="1:21" x14ac:dyDescent="0.3">
      <c r="A49" s="5" t="str">
        <f>Query_4!C22</f>
        <v>AREA CHIRURGIA</v>
      </c>
      <c r="C49" s="20" t="str">
        <f>Query_4!B22</f>
        <v>S.C. Ortopedia e Traumatologia Orvieto</v>
      </c>
      <c r="D49" s="21"/>
      <c r="E49" s="22">
        <f>Query_4!A22</f>
        <v>26</v>
      </c>
      <c r="G49" s="22">
        <f>Query_4!D22</f>
        <v>1926</v>
      </c>
      <c r="I49" s="22">
        <f>Query_4!E22</f>
        <v>1361</v>
      </c>
      <c r="K49" s="22">
        <f>Query_4!F22</f>
        <v>565</v>
      </c>
      <c r="M49" s="23">
        <f>Query_4!I22</f>
        <v>70.664589823468333</v>
      </c>
      <c r="N49" s="24"/>
      <c r="O49" s="23">
        <f>Query_4!J22</f>
        <v>29.335410176531674</v>
      </c>
      <c r="P49" s="24">
        <f>Query_4!G22</f>
        <v>434</v>
      </c>
      <c r="Q49" s="24"/>
      <c r="R49" s="25">
        <f>Query_4!L22</f>
        <v>22.533748701973</v>
      </c>
      <c r="S49" s="26">
        <f>Query_4!H22</f>
        <v>18</v>
      </c>
      <c r="T49" s="24"/>
      <c r="U49" s="25">
        <f>Query_4!K22</f>
        <v>0.93457943925233633</v>
      </c>
    </row>
    <row r="50" spans="1:21" ht="2.25" customHeight="1" x14ac:dyDescent="0.3">
      <c r="M50" s="24"/>
      <c r="N50" s="24"/>
      <c r="O50" s="24"/>
      <c r="P50" s="24"/>
      <c r="Q50" s="24"/>
      <c r="R50" s="26"/>
      <c r="S50" s="26"/>
      <c r="T50" s="24"/>
      <c r="U50" s="26"/>
    </row>
    <row r="51" spans="1:21" x14ac:dyDescent="0.3">
      <c r="A51" s="5" t="str">
        <f>Query_4!C23</f>
        <v>AREA CHIRURGIA</v>
      </c>
      <c r="C51" s="20" t="str">
        <f>Query_4!B23</f>
        <v>S.C. Ortopedia e Traumatologia Spoleto</v>
      </c>
      <c r="D51" s="21"/>
      <c r="E51" s="22">
        <f>Query_4!A23</f>
        <v>24</v>
      </c>
      <c r="G51" s="22">
        <f>Query_4!D23</f>
        <v>1848</v>
      </c>
      <c r="I51" s="22">
        <f>Query_4!E23</f>
        <v>1445.8333400000001</v>
      </c>
      <c r="K51" s="22">
        <f>Query_4!F23</f>
        <v>402.16665999999998</v>
      </c>
      <c r="M51" s="23">
        <f>Query_4!I23</f>
        <v>78.237734848484848</v>
      </c>
      <c r="N51" s="24"/>
      <c r="O51" s="23">
        <f>Query_4!J23</f>
        <v>21.762265151515152</v>
      </c>
      <c r="P51" s="24">
        <f>Query_4!G23</f>
        <v>337</v>
      </c>
      <c r="Q51" s="24"/>
      <c r="R51" s="25">
        <f>Query_4!L23</f>
        <v>18.235930735930737</v>
      </c>
      <c r="S51" s="26">
        <f>Query_4!H23</f>
        <v>2.1666600000000003</v>
      </c>
      <c r="T51" s="24"/>
      <c r="U51" s="25">
        <f>Query_4!K23</f>
        <v>0.1172435064935065</v>
      </c>
    </row>
    <row r="52" spans="1:21" ht="2.25" customHeight="1" x14ac:dyDescent="0.3">
      <c r="M52" s="24"/>
      <c r="N52" s="24"/>
      <c r="O52" s="24"/>
      <c r="P52" s="24"/>
      <c r="Q52" s="24"/>
      <c r="R52" s="26"/>
      <c r="S52" s="26"/>
      <c r="T52" s="24"/>
      <c r="U52" s="26"/>
    </row>
    <row r="53" spans="1:21" x14ac:dyDescent="0.3">
      <c r="A53" s="5" t="str">
        <f>Query_4!C24</f>
        <v>AREA CHIRURGIA</v>
      </c>
      <c r="C53" s="20" t="str">
        <f>Query_4!B24</f>
        <v>S.C. Otorinolaringoiatria</v>
      </c>
      <c r="D53" s="21"/>
      <c r="E53" s="22">
        <f>Query_4!A24</f>
        <v>10</v>
      </c>
      <c r="G53" s="22">
        <f>Query_4!D24</f>
        <v>654</v>
      </c>
      <c r="I53" s="22">
        <f>Query_4!E24</f>
        <v>485</v>
      </c>
      <c r="K53" s="22">
        <f>Query_4!F24</f>
        <v>169</v>
      </c>
      <c r="M53" s="23">
        <f>Query_4!I24</f>
        <v>74.159021406727831</v>
      </c>
      <c r="N53" s="24"/>
      <c r="O53" s="23">
        <f>Query_4!J24</f>
        <v>25.840978593272173</v>
      </c>
      <c r="P53" s="24">
        <f>Query_4!G24</f>
        <v>106</v>
      </c>
      <c r="Q53" s="24"/>
      <c r="R53" s="25">
        <f>Query_4!L24</f>
        <v>16.207951070336392</v>
      </c>
      <c r="S53" s="26">
        <f>Query_4!H24</f>
        <v>0</v>
      </c>
      <c r="T53" s="24"/>
      <c r="U53" s="25">
        <f>Query_4!K24</f>
        <v>0</v>
      </c>
    </row>
    <row r="54" spans="1:21" ht="2.25" customHeight="1" x14ac:dyDescent="0.3">
      <c r="M54" s="24"/>
      <c r="N54" s="24"/>
      <c r="O54" s="24"/>
      <c r="P54" s="24"/>
      <c r="Q54" s="24"/>
      <c r="R54" s="26"/>
      <c r="S54" s="26"/>
      <c r="T54" s="24"/>
      <c r="U54" s="26"/>
    </row>
    <row r="55" spans="1:21" x14ac:dyDescent="0.3">
      <c r="A55" s="5" t="str">
        <f>Query_4!C25</f>
        <v>AREA CHIRURGIA</v>
      </c>
      <c r="C55" s="20" t="str">
        <f>Query_4!B25</f>
        <v>S.C. Urologia</v>
      </c>
      <c r="D55" s="21"/>
      <c r="E55" s="22">
        <f>Query_4!A25</f>
        <v>13</v>
      </c>
      <c r="G55" s="22">
        <f>Query_4!D25</f>
        <v>941</v>
      </c>
      <c r="I55" s="22">
        <f>Query_4!E25</f>
        <v>723</v>
      </c>
      <c r="K55" s="22">
        <f>Query_4!F25</f>
        <v>218</v>
      </c>
      <c r="M55" s="23">
        <f>Query_4!I25</f>
        <v>76.833156216790641</v>
      </c>
      <c r="N55" s="24"/>
      <c r="O55" s="23">
        <f>Query_4!J25</f>
        <v>23.166843783209352</v>
      </c>
      <c r="P55" s="24">
        <f>Query_4!G25</f>
        <v>146</v>
      </c>
      <c r="Q55" s="24"/>
      <c r="R55" s="25">
        <f>Query_4!L25</f>
        <v>15.515409139213601</v>
      </c>
      <c r="S55" s="26">
        <f>Query_4!H25</f>
        <v>50</v>
      </c>
      <c r="T55" s="24"/>
      <c r="U55" s="25">
        <f>Query_4!K25</f>
        <v>5.3134962805526031</v>
      </c>
    </row>
    <row r="56" spans="1:21" ht="2.25" customHeight="1" x14ac:dyDescent="0.3">
      <c r="M56" s="24"/>
      <c r="N56" s="24"/>
      <c r="O56" s="24"/>
      <c r="P56" s="24"/>
      <c r="Q56" s="24"/>
      <c r="R56" s="26"/>
      <c r="S56" s="26"/>
      <c r="T56" s="24"/>
      <c r="U56" s="26"/>
    </row>
    <row r="57" spans="1:21" x14ac:dyDescent="0.3">
      <c r="A57" s="5" t="str">
        <f>Query_4!C26</f>
        <v>AREA CHIRURGIA</v>
      </c>
      <c r="C57" s="20" t="str">
        <f>Query_4!B26</f>
        <v>S.S.D. Chirurgia ed endoscopia toracica</v>
      </c>
      <c r="D57" s="21"/>
      <c r="E57" s="22">
        <f>Query_4!A26</f>
        <v>1</v>
      </c>
      <c r="G57" s="22">
        <f>Query_4!D26</f>
        <v>77</v>
      </c>
      <c r="I57" s="22">
        <f>Query_4!E26</f>
        <v>64</v>
      </c>
      <c r="K57" s="22">
        <f>Query_4!F26</f>
        <v>13</v>
      </c>
      <c r="M57" s="23">
        <f>Query_4!I26</f>
        <v>83.116883116883116</v>
      </c>
      <c r="N57" s="24"/>
      <c r="O57" s="23">
        <f>Query_4!J26</f>
        <v>16.883116883116884</v>
      </c>
      <c r="P57" s="24">
        <f>Query_4!G26</f>
        <v>13</v>
      </c>
      <c r="Q57" s="24"/>
      <c r="R57" s="25">
        <f>Query_4!L26</f>
        <v>16.883116883116884</v>
      </c>
      <c r="S57" s="26">
        <f>Query_4!H26</f>
        <v>0</v>
      </c>
      <c r="T57" s="24"/>
      <c r="U57" s="25">
        <f>Query_4!K26</f>
        <v>0</v>
      </c>
    </row>
    <row r="58" spans="1:21" ht="2.25" customHeight="1" x14ac:dyDescent="0.3">
      <c r="M58" s="24"/>
      <c r="N58" s="24"/>
      <c r="O58" s="24"/>
      <c r="P58" s="24"/>
      <c r="Q58" s="24"/>
      <c r="R58" s="26"/>
      <c r="S58" s="26"/>
      <c r="T58" s="24"/>
      <c r="U58" s="26"/>
    </row>
    <row r="59" spans="1:21" x14ac:dyDescent="0.3">
      <c r="A59" s="5" t="str">
        <f>Query_4!C27</f>
        <v>AREA CHIRURGIA</v>
      </c>
      <c r="C59" s="20" t="str">
        <f>Query_4!B27</f>
        <v>S.S.D. Chirurgia Orale e Odontoiatria</v>
      </c>
      <c r="D59" s="21"/>
      <c r="E59" s="22">
        <f>Query_4!A27</f>
        <v>5</v>
      </c>
      <c r="G59" s="22">
        <f>Query_4!D27</f>
        <v>346</v>
      </c>
      <c r="I59" s="22">
        <f>Query_4!E27</f>
        <v>279.66669999999999</v>
      </c>
      <c r="K59" s="22">
        <f>Query_4!F27</f>
        <v>66.333300000000008</v>
      </c>
      <c r="M59" s="23">
        <f>Query_4!I27</f>
        <v>80.828526011560683</v>
      </c>
      <c r="N59" s="24"/>
      <c r="O59" s="23">
        <f>Query_4!J27</f>
        <v>19.17147398843931</v>
      </c>
      <c r="P59" s="24">
        <f>Query_4!G27</f>
        <v>60</v>
      </c>
      <c r="Q59" s="24"/>
      <c r="R59" s="25">
        <f>Query_4!L27</f>
        <v>17.341040462427745</v>
      </c>
      <c r="S59" s="26">
        <f>Query_4!H27</f>
        <v>0</v>
      </c>
      <c r="T59" s="24"/>
      <c r="U59" s="25">
        <f>Query_4!K27</f>
        <v>0</v>
      </c>
    </row>
    <row r="60" spans="1:21" ht="2.25" customHeight="1" x14ac:dyDescent="0.3">
      <c r="M60" s="24"/>
      <c r="N60" s="24"/>
      <c r="O60" s="24"/>
      <c r="P60" s="24"/>
      <c r="Q60" s="24"/>
      <c r="R60" s="26"/>
      <c r="S60" s="26"/>
      <c r="T60" s="24"/>
      <c r="U60" s="26"/>
    </row>
    <row r="61" spans="1:21" x14ac:dyDescent="0.3">
      <c r="A61" s="5" t="str">
        <f>Query_4!C28</f>
        <v>AREA CHIRURGIA</v>
      </c>
      <c r="C61" s="20" t="str">
        <f>Query_4!B28</f>
        <v>S.S.D. Chirurgia Senologica</v>
      </c>
      <c r="D61" s="21"/>
      <c r="E61" s="22">
        <f>Query_4!A28</f>
        <v>1</v>
      </c>
      <c r="G61" s="22">
        <f>Query_4!D28</f>
        <v>77</v>
      </c>
      <c r="I61" s="22">
        <f>Query_4!E28</f>
        <v>53</v>
      </c>
      <c r="K61" s="22">
        <f>Query_4!F28</f>
        <v>24</v>
      </c>
      <c r="M61" s="23">
        <f>Query_4!I28</f>
        <v>68.831168831168839</v>
      </c>
      <c r="N61" s="24"/>
      <c r="O61" s="23">
        <f>Query_4!J28</f>
        <v>31.168831168831169</v>
      </c>
      <c r="P61" s="24">
        <f>Query_4!G28</f>
        <v>24</v>
      </c>
      <c r="Q61" s="24"/>
      <c r="R61" s="25">
        <f>Query_4!L28</f>
        <v>31.168831168831169</v>
      </c>
      <c r="S61" s="26">
        <f>Query_4!H28</f>
        <v>0</v>
      </c>
      <c r="T61" s="24"/>
      <c r="U61" s="25">
        <f>Query_4!K28</f>
        <v>0</v>
      </c>
    </row>
    <row r="62" spans="1:21" ht="2.25" customHeight="1" x14ac:dyDescent="0.3">
      <c r="M62" s="24"/>
      <c r="N62" s="24"/>
      <c r="O62" s="24"/>
      <c r="P62" s="24"/>
      <c r="Q62" s="24"/>
      <c r="R62" s="26"/>
      <c r="S62" s="26"/>
      <c r="T62" s="24"/>
      <c r="U62" s="26"/>
    </row>
    <row r="63" spans="1:21" x14ac:dyDescent="0.3">
      <c r="A63" s="5" t="str">
        <f>Query_4!C29</f>
        <v>AREA CHIRURGIA</v>
      </c>
      <c r="C63" s="20" t="str">
        <f>Query_4!B29</f>
        <v>S.S.D. Chirurgia Valnerina</v>
      </c>
      <c r="D63" s="21"/>
      <c r="E63" s="22">
        <f>Query_4!A29</f>
        <v>4</v>
      </c>
      <c r="G63" s="22">
        <f>Query_4!D29</f>
        <v>308</v>
      </c>
      <c r="I63" s="22">
        <f>Query_4!E29</f>
        <v>231</v>
      </c>
      <c r="K63" s="22">
        <f>Query_4!F29</f>
        <v>77</v>
      </c>
      <c r="M63" s="23">
        <f>Query_4!I29</f>
        <v>75</v>
      </c>
      <c r="N63" s="24"/>
      <c r="O63" s="23">
        <f>Query_4!J29</f>
        <v>25</v>
      </c>
      <c r="P63" s="24">
        <f>Query_4!G29</f>
        <v>66</v>
      </c>
      <c r="Q63" s="24"/>
      <c r="R63" s="25">
        <f>Query_4!L29</f>
        <v>21.428571428571427</v>
      </c>
      <c r="S63" s="26">
        <f>Query_4!H29</f>
        <v>2</v>
      </c>
      <c r="T63" s="24"/>
      <c r="U63" s="25">
        <f>Query_4!K29</f>
        <v>0.64935064935064934</v>
      </c>
    </row>
    <row r="64" spans="1:21" ht="2.25" customHeight="1" x14ac:dyDescent="0.3">
      <c r="M64" s="24"/>
      <c r="N64" s="24"/>
      <c r="O64" s="24"/>
      <c r="P64" s="24"/>
      <c r="Q64" s="24"/>
      <c r="R64" s="26"/>
      <c r="S64" s="26"/>
      <c r="T64" s="24"/>
      <c r="U64" s="26"/>
    </row>
    <row r="65" spans="1:22" x14ac:dyDescent="0.3">
      <c r="A65" s="5" t="str">
        <f>Query_4!C30</f>
        <v>AREA CHIRURGIA</v>
      </c>
      <c r="C65" s="20" t="str">
        <f>Query_4!B30</f>
        <v>S.S.D. Chirurgia Vascolare</v>
      </c>
      <c r="D65" s="21"/>
      <c r="E65" s="22">
        <f>Query_4!A30</f>
        <v>2</v>
      </c>
      <c r="G65" s="22">
        <f>Query_4!D30</f>
        <v>154</v>
      </c>
      <c r="I65" s="22">
        <f>Query_4!E30</f>
        <v>129</v>
      </c>
      <c r="K65" s="22">
        <f>Query_4!F30</f>
        <v>25</v>
      </c>
      <c r="M65" s="23">
        <f>Query_4!I30</f>
        <v>83.766233766233768</v>
      </c>
      <c r="N65" s="24"/>
      <c r="O65" s="23">
        <f>Query_4!J30</f>
        <v>16.233766233766232</v>
      </c>
      <c r="P65" s="24">
        <f>Query_4!G30</f>
        <v>25</v>
      </c>
      <c r="Q65" s="24"/>
      <c r="R65" s="25">
        <f>Query_4!L30</f>
        <v>16.233766233766232</v>
      </c>
      <c r="S65" s="26">
        <f>Query_4!H30</f>
        <v>0</v>
      </c>
      <c r="T65" s="24"/>
      <c r="U65" s="25">
        <f>Query_4!K30</f>
        <v>0</v>
      </c>
    </row>
    <row r="66" spans="1:22" ht="4.5" customHeight="1" x14ac:dyDescent="0.3">
      <c r="M66" s="24"/>
      <c r="N66" s="24"/>
      <c r="O66" s="24"/>
      <c r="P66" s="24"/>
      <c r="Q66" s="24"/>
      <c r="R66" s="26"/>
      <c r="S66" s="26"/>
      <c r="T66" s="24"/>
      <c r="U66" s="26"/>
    </row>
    <row r="67" spans="1:22" s="10" customFormat="1" ht="21" thickBot="1" x14ac:dyDescent="0.35">
      <c r="C67" s="29" t="s">
        <v>220</v>
      </c>
      <c r="D67" s="13"/>
      <c r="E67" s="14">
        <f>SUM(E69:E81)</f>
        <v>57</v>
      </c>
      <c r="F67" s="15"/>
      <c r="G67" s="14">
        <f>SUM(G69:G81)</f>
        <v>3739</v>
      </c>
      <c r="H67" s="15"/>
      <c r="I67" s="14">
        <f>SUM(I69:I81)</f>
        <v>2666.9781241868995</v>
      </c>
      <c r="J67" s="15"/>
      <c r="K67" s="14">
        <f>SUM(K69:K81)</f>
        <v>1072.0218758131</v>
      </c>
      <c r="L67" s="15"/>
      <c r="M67" s="17">
        <f>I67/G67*100</f>
        <v>71.328647343859302</v>
      </c>
      <c r="N67" s="16"/>
      <c r="O67" s="17">
        <f>K67/G67*100</f>
        <v>28.67135265614068</v>
      </c>
      <c r="P67" s="14">
        <f>SUM(P69:P81)</f>
        <v>744</v>
      </c>
      <c r="Q67" s="16"/>
      <c r="R67" s="17">
        <f>P67/G67*100</f>
        <v>19.898368547740038</v>
      </c>
      <c r="S67" s="14">
        <f>SUM(S69:S81)</f>
        <v>83.738157082800001</v>
      </c>
      <c r="T67" s="16"/>
      <c r="U67" s="17">
        <f>S67/G67*100</f>
        <v>2.2395869773415353</v>
      </c>
      <c r="V67" s="15"/>
    </row>
    <row r="68" spans="1:22" s="10" customFormat="1" ht="2.25" customHeight="1" thickTop="1" x14ac:dyDescent="0.3">
      <c r="C68" s="13"/>
      <c r="D68" s="13"/>
      <c r="E68" s="27"/>
      <c r="F68" s="15"/>
      <c r="G68" s="27"/>
      <c r="H68" s="15"/>
      <c r="I68" s="27"/>
      <c r="J68" s="15"/>
      <c r="K68" s="27"/>
      <c r="L68" s="15"/>
      <c r="M68" s="28"/>
      <c r="N68" s="16"/>
      <c r="O68" s="28"/>
      <c r="P68" s="27"/>
      <c r="Q68" s="16"/>
      <c r="R68" s="28"/>
      <c r="S68" s="27"/>
      <c r="T68" s="16"/>
      <c r="U68" s="28"/>
      <c r="V68" s="15"/>
    </row>
    <row r="69" spans="1:22" x14ac:dyDescent="0.3">
      <c r="A69" s="5" t="str">
        <f>Query_4!C31</f>
        <v>AREA DIPENDENZE DA SOSTANZE DI ABUSO</v>
      </c>
      <c r="C69" s="20" t="str">
        <f>Query_4!B31</f>
        <v>S.C. SERT Foligno</v>
      </c>
      <c r="D69" s="21"/>
      <c r="E69" s="22">
        <f>Query_4!A31</f>
        <v>1</v>
      </c>
      <c r="G69" s="22">
        <f>Query_4!D31</f>
        <v>64</v>
      </c>
      <c r="I69" s="22">
        <f>Query_4!E31</f>
        <v>57</v>
      </c>
      <c r="K69" s="22">
        <f>Query_4!F31</f>
        <v>7</v>
      </c>
      <c r="M69" s="23">
        <f>Query_4!I31</f>
        <v>89.0625</v>
      </c>
      <c r="N69" s="24"/>
      <c r="O69" s="23">
        <f>Query_4!J31</f>
        <v>10.9375</v>
      </c>
      <c r="P69" s="24">
        <f>Query_4!G31</f>
        <v>7</v>
      </c>
      <c r="Q69" s="24"/>
      <c r="R69" s="25">
        <f>Query_4!L31</f>
        <v>10.9375</v>
      </c>
      <c r="S69" s="26">
        <f>Query_4!H31</f>
        <v>0</v>
      </c>
      <c r="T69" s="24"/>
      <c r="U69" s="25">
        <f>Query_4!K31</f>
        <v>0</v>
      </c>
    </row>
    <row r="70" spans="1:22" ht="2.25" customHeight="1" x14ac:dyDescent="0.3">
      <c r="M70" s="24"/>
      <c r="N70" s="24"/>
      <c r="O70" s="24"/>
      <c r="P70" s="24"/>
      <c r="Q70" s="24"/>
      <c r="R70" s="26"/>
      <c r="S70" s="26"/>
      <c r="T70" s="24"/>
      <c r="U70" s="26"/>
    </row>
    <row r="71" spans="1:22" x14ac:dyDescent="0.3">
      <c r="A71" s="5" t="str">
        <f>Query_4!C32</f>
        <v>AREA DIPENDENZE DA SOSTANZE DI ABUSO</v>
      </c>
      <c r="C71" s="20" t="str">
        <f>Query_4!B32</f>
        <v xml:space="preserve">S.S.D Ser.D Spoleto Valnerina </v>
      </c>
      <c r="D71" s="21"/>
      <c r="E71" s="22">
        <f>Query_4!A32</f>
        <v>5</v>
      </c>
      <c r="G71" s="22">
        <f>Query_4!D32</f>
        <v>320</v>
      </c>
      <c r="I71" s="22">
        <f>Query_4!E32</f>
        <v>231.05562444419999</v>
      </c>
      <c r="K71" s="22">
        <f>Query_4!F32</f>
        <v>88.944375555800008</v>
      </c>
      <c r="M71" s="23">
        <f>Query_4!I32</f>
        <v>72.204882638812492</v>
      </c>
      <c r="N71" s="24"/>
      <c r="O71" s="23">
        <f>Query_4!J32</f>
        <v>27.795117361187504</v>
      </c>
      <c r="P71" s="24">
        <f>Query_4!G32</f>
        <v>54</v>
      </c>
      <c r="Q71" s="24"/>
      <c r="R71" s="25">
        <f>Query_4!L32</f>
        <v>16.875</v>
      </c>
      <c r="S71" s="26">
        <f>Query_4!H32</f>
        <v>0</v>
      </c>
      <c r="T71" s="24"/>
      <c r="U71" s="25">
        <f>Query_4!K32</f>
        <v>0</v>
      </c>
    </row>
    <row r="72" spans="1:22" ht="2.25" customHeight="1" x14ac:dyDescent="0.3">
      <c r="M72" s="24"/>
      <c r="N72" s="24"/>
      <c r="O72" s="24"/>
      <c r="P72" s="24"/>
      <c r="Q72" s="24"/>
      <c r="R72" s="26"/>
      <c r="S72" s="26"/>
      <c r="T72" s="24"/>
      <c r="U72" s="26"/>
    </row>
    <row r="73" spans="1:22" x14ac:dyDescent="0.3">
      <c r="A73" s="5" t="str">
        <f>Query_4!C33</f>
        <v>AREA DIPENDENZE DA SOSTANZE DI ABUSO</v>
      </c>
      <c r="C73" s="20" t="str">
        <f>Query_4!B33</f>
        <v>S.S.D. Psicologia Dipendenze</v>
      </c>
      <c r="D73" s="21"/>
      <c r="E73" s="22">
        <f>Query_4!A33</f>
        <v>6</v>
      </c>
      <c r="G73" s="22">
        <f>Query_4!D33</f>
        <v>449</v>
      </c>
      <c r="I73" s="22">
        <f>Query_4!E33</f>
        <v>346.48927486159999</v>
      </c>
      <c r="K73" s="22">
        <f>Query_4!F33</f>
        <v>102.51072513840001</v>
      </c>
      <c r="M73" s="23">
        <f>Query_4!I33</f>
        <v>77.169103532650325</v>
      </c>
      <c r="N73" s="24"/>
      <c r="O73" s="23">
        <f>Query_4!J33</f>
        <v>22.830896467349667</v>
      </c>
      <c r="P73" s="24">
        <f>Query_4!G33</f>
        <v>70</v>
      </c>
      <c r="Q73" s="24"/>
      <c r="R73" s="25">
        <f>Query_4!L33</f>
        <v>15.590200445434299</v>
      </c>
      <c r="S73" s="26">
        <f>Query_4!H33</f>
        <v>12.404827082800001</v>
      </c>
      <c r="T73" s="24"/>
      <c r="U73" s="25">
        <f>Query_4!K33</f>
        <v>2.7627677244543429</v>
      </c>
    </row>
    <row r="74" spans="1:22" ht="2.25" customHeight="1" x14ac:dyDescent="0.3">
      <c r="M74" s="24"/>
      <c r="N74" s="24"/>
      <c r="O74" s="24"/>
      <c r="P74" s="24"/>
      <c r="Q74" s="24"/>
      <c r="R74" s="26"/>
      <c r="S74" s="26"/>
      <c r="T74" s="24"/>
      <c r="U74" s="26"/>
    </row>
    <row r="75" spans="1:22" x14ac:dyDescent="0.3">
      <c r="A75" s="5" t="str">
        <f>Query_4!C34</f>
        <v>AREA DIPENDENZE DA SOSTANZE DI ABUSO</v>
      </c>
      <c r="C75" s="20" t="str">
        <f>Query_4!B34</f>
        <v>S.S.D. Ser.D Foligno</v>
      </c>
      <c r="D75" s="21"/>
      <c r="E75" s="22">
        <f>Query_4!A34</f>
        <v>17</v>
      </c>
      <c r="G75" s="22">
        <f>Query_4!D34</f>
        <v>1088</v>
      </c>
      <c r="I75" s="22">
        <f>Query_4!E34</f>
        <v>698.84378391589996</v>
      </c>
      <c r="K75" s="22">
        <f>Query_4!F34</f>
        <v>389.15621608410004</v>
      </c>
      <c r="M75" s="23">
        <f>Query_4!I34</f>
        <v>64.231965433446689</v>
      </c>
      <c r="N75" s="24"/>
      <c r="O75" s="23">
        <f>Query_4!J34</f>
        <v>35.768034566553311</v>
      </c>
      <c r="P75" s="24">
        <f>Query_4!G34</f>
        <v>256</v>
      </c>
      <c r="Q75" s="24"/>
      <c r="R75" s="25">
        <f>Query_4!L34</f>
        <v>23.52941176470588</v>
      </c>
      <c r="S75" s="26">
        <f>Query_4!H34</f>
        <v>55</v>
      </c>
      <c r="T75" s="24"/>
      <c r="U75" s="25">
        <f>Query_4!K34</f>
        <v>5.0551470588235299</v>
      </c>
    </row>
    <row r="76" spans="1:22" ht="2.25" customHeight="1" x14ac:dyDescent="0.3">
      <c r="M76" s="24"/>
      <c r="N76" s="24"/>
      <c r="O76" s="24"/>
      <c r="P76" s="24"/>
      <c r="Q76" s="24"/>
      <c r="R76" s="26"/>
      <c r="S76" s="26"/>
      <c r="T76" s="24"/>
      <c r="U76" s="26"/>
    </row>
    <row r="77" spans="1:22" x14ac:dyDescent="0.3">
      <c r="A77" s="5" t="str">
        <f>Query_4!C35</f>
        <v>AREA DIPENDENZE DA SOSTANZE DI ABUSO</v>
      </c>
      <c r="C77" s="20" t="str">
        <f>Query_4!B35</f>
        <v>S.S.D. Ser.D Narni Amelia</v>
      </c>
      <c r="D77" s="21"/>
      <c r="E77" s="22">
        <f>Query_4!A35</f>
        <v>7</v>
      </c>
      <c r="G77" s="22">
        <f>Query_4!D35</f>
        <v>448</v>
      </c>
      <c r="I77" s="22">
        <f>Query_4!E35</f>
        <v>324.7393155291</v>
      </c>
      <c r="K77" s="22">
        <f>Query_4!F35</f>
        <v>123.2606844709</v>
      </c>
      <c r="M77" s="23">
        <f>Query_4!I35</f>
        <v>72.486454359174104</v>
      </c>
      <c r="N77" s="24"/>
      <c r="O77" s="23">
        <f>Query_4!J35</f>
        <v>27.513545640825892</v>
      </c>
      <c r="P77" s="24">
        <f>Query_4!G35</f>
        <v>95</v>
      </c>
      <c r="Q77" s="24"/>
      <c r="R77" s="25">
        <f>Query_4!L35</f>
        <v>21.205357142857142</v>
      </c>
      <c r="S77" s="26">
        <f>Query_4!H35</f>
        <v>2</v>
      </c>
      <c r="T77" s="24"/>
      <c r="U77" s="25">
        <f>Query_4!K35</f>
        <v>0.4464285714285714</v>
      </c>
    </row>
    <row r="78" spans="1:22" ht="2.25" customHeight="1" x14ac:dyDescent="0.3">
      <c r="M78" s="24"/>
      <c r="N78" s="24"/>
      <c r="O78" s="24"/>
      <c r="P78" s="24"/>
      <c r="Q78" s="24"/>
      <c r="R78" s="26"/>
      <c r="S78" s="26"/>
      <c r="T78" s="24"/>
      <c r="U78" s="26"/>
    </row>
    <row r="79" spans="1:22" x14ac:dyDescent="0.3">
      <c r="A79" s="5" t="str">
        <f>Query_4!C36</f>
        <v>AREA DIPENDENZE DA SOSTANZE DI ABUSO</v>
      </c>
      <c r="C79" s="20" t="str">
        <f>Query_4!B36</f>
        <v>S.S.D. Ser.D Orvieto</v>
      </c>
      <c r="D79" s="21"/>
      <c r="E79" s="22">
        <f>Query_4!A36</f>
        <v>9</v>
      </c>
      <c r="G79" s="22">
        <f>Query_4!D36</f>
        <v>602</v>
      </c>
      <c r="I79" s="22">
        <f>Query_4!E36</f>
        <v>447.50008249990003</v>
      </c>
      <c r="K79" s="22">
        <f>Query_4!F36</f>
        <v>154.4999175001</v>
      </c>
      <c r="M79" s="23">
        <f>Query_4!I36</f>
        <v>74.335561877059803</v>
      </c>
      <c r="N79" s="24"/>
      <c r="O79" s="23">
        <f>Query_4!J36</f>
        <v>25.664438122940197</v>
      </c>
      <c r="P79" s="24">
        <f>Query_4!G36</f>
        <v>112</v>
      </c>
      <c r="Q79" s="24"/>
      <c r="R79" s="25">
        <f>Query_4!L36</f>
        <v>18.604651162790699</v>
      </c>
      <c r="S79" s="26">
        <f>Query_4!H36</f>
        <v>3.3333300000000001</v>
      </c>
      <c r="T79" s="24"/>
      <c r="U79" s="25">
        <f>Query_4!K36</f>
        <v>0.55370930232558135</v>
      </c>
    </row>
    <row r="80" spans="1:22" ht="2.25" customHeight="1" x14ac:dyDescent="0.3">
      <c r="M80" s="24"/>
      <c r="N80" s="24"/>
      <c r="O80" s="24"/>
      <c r="P80" s="24"/>
      <c r="Q80" s="24"/>
      <c r="R80" s="26"/>
      <c r="S80" s="26"/>
      <c r="T80" s="24"/>
      <c r="U80" s="26"/>
    </row>
    <row r="81" spans="1:22" x14ac:dyDescent="0.3">
      <c r="A81" s="5" t="str">
        <f>Query_4!C37</f>
        <v>AREA DIPENDENZE DA SOSTANZE DI ABUSO</v>
      </c>
      <c r="C81" s="20" t="str">
        <f>Query_4!B37</f>
        <v>S.S.D. Ser.D Terni</v>
      </c>
      <c r="D81" s="21"/>
      <c r="E81" s="22">
        <f>Query_4!A37</f>
        <v>12</v>
      </c>
      <c r="G81" s="22">
        <f>Query_4!D37</f>
        <v>768</v>
      </c>
      <c r="I81" s="22">
        <f>Query_4!E37</f>
        <v>561.3500429362</v>
      </c>
      <c r="K81" s="22">
        <f>Query_4!F37</f>
        <v>206.6499570638</v>
      </c>
      <c r="M81" s="23">
        <f>Query_4!I37</f>
        <v>73.092453507317714</v>
      </c>
      <c r="N81" s="24"/>
      <c r="O81" s="23">
        <f>Query_4!J37</f>
        <v>26.907546492682293</v>
      </c>
      <c r="P81" s="24">
        <f>Query_4!G37</f>
        <v>150</v>
      </c>
      <c r="Q81" s="24"/>
      <c r="R81" s="25">
        <f>Query_4!L37</f>
        <v>19.53125</v>
      </c>
      <c r="S81" s="26">
        <f>Query_4!H37</f>
        <v>11</v>
      </c>
      <c r="T81" s="24"/>
      <c r="U81" s="25">
        <f>Query_4!K37</f>
        <v>1.4322916666666665</v>
      </c>
    </row>
    <row r="82" spans="1:22" ht="11.25" customHeight="1" x14ac:dyDescent="0.3">
      <c r="M82" s="24"/>
      <c r="N82" s="24"/>
      <c r="O82" s="24"/>
      <c r="P82" s="24"/>
      <c r="Q82" s="24"/>
      <c r="R82" s="26"/>
      <c r="S82" s="26"/>
      <c r="T82" s="24"/>
      <c r="U82" s="26"/>
    </row>
    <row r="83" spans="1:22" s="10" customFormat="1" ht="21" thickBot="1" x14ac:dyDescent="0.35">
      <c r="C83" s="29" t="s">
        <v>221</v>
      </c>
      <c r="D83" s="13"/>
      <c r="E83" s="14">
        <f>SUM(E85:E107)</f>
        <v>547</v>
      </c>
      <c r="F83" s="15"/>
      <c r="G83" s="14">
        <f>SUM(G85:G107)</f>
        <v>41087</v>
      </c>
      <c r="H83" s="15"/>
      <c r="I83" s="14">
        <f>SUM(I85:I107)</f>
        <v>30520.143069768801</v>
      </c>
      <c r="J83" s="15"/>
      <c r="K83" s="14">
        <f>SUM(K85:K107)</f>
        <v>10566.856930231201</v>
      </c>
      <c r="L83" s="15"/>
      <c r="M83" s="17">
        <f>I83/G83*100</f>
        <v>74.281751088589573</v>
      </c>
      <c r="N83" s="16"/>
      <c r="O83" s="17">
        <f>K83/G83*100</f>
        <v>25.718248911410424</v>
      </c>
      <c r="P83" s="14">
        <f>SUM(P85:P107)</f>
        <v>6860</v>
      </c>
      <c r="Q83" s="16"/>
      <c r="R83" s="17">
        <f>P83/G83*100</f>
        <v>16.696278628276584</v>
      </c>
      <c r="S83" s="14">
        <f>SUM(S85:S107)</f>
        <v>1014.0477222751999</v>
      </c>
      <c r="T83" s="16"/>
      <c r="U83" s="17">
        <f>S83/G83*100</f>
        <v>2.4680500456962058</v>
      </c>
      <c r="V83" s="15"/>
    </row>
    <row r="84" spans="1:22" s="10" customFormat="1" ht="5.25" customHeight="1" thickTop="1" x14ac:dyDescent="0.3">
      <c r="C84" s="13"/>
      <c r="D84" s="13"/>
      <c r="E84" s="27"/>
      <c r="F84" s="15"/>
      <c r="G84" s="27"/>
      <c r="H84" s="15"/>
      <c r="I84" s="27"/>
      <c r="J84" s="15"/>
      <c r="K84" s="27"/>
      <c r="L84" s="15"/>
      <c r="M84" s="28"/>
      <c r="N84" s="16"/>
      <c r="O84" s="28"/>
      <c r="P84" s="27"/>
      <c r="Q84" s="16"/>
      <c r="R84" s="28"/>
      <c r="S84" s="27"/>
      <c r="T84" s="16"/>
      <c r="U84" s="28"/>
      <c r="V84" s="15"/>
    </row>
    <row r="85" spans="1:22" x14ac:dyDescent="0.3">
      <c r="A85" s="5" t="str">
        <f>Query_4!C38</f>
        <v>AREA EMERGENZA E ACCETTAZIONE</v>
      </c>
      <c r="C85" s="20" t="str">
        <f>Query_4!B38</f>
        <v>S.C. Anestesia e Rianimazione Foligno</v>
      </c>
      <c r="D85" s="21"/>
      <c r="E85" s="22">
        <f>Query_4!A38</f>
        <v>55</v>
      </c>
      <c r="G85" s="22">
        <f>Query_4!D38</f>
        <v>3986</v>
      </c>
      <c r="I85" s="22">
        <f>Query_4!E38</f>
        <v>2834.0804360863999</v>
      </c>
      <c r="K85" s="22">
        <f>Query_4!F38</f>
        <v>1151.9195639136001</v>
      </c>
      <c r="M85" s="23">
        <f>Query_4!I38</f>
        <v>71.100863925900654</v>
      </c>
      <c r="N85" s="24"/>
      <c r="O85" s="23">
        <f>Query_4!J38</f>
        <v>28.899136074099353</v>
      </c>
      <c r="P85" s="24">
        <f>Query_4!G38</f>
        <v>734</v>
      </c>
      <c r="Q85" s="24"/>
      <c r="R85" s="25">
        <f>Query_4!L38</f>
        <v>18.414450577019569</v>
      </c>
      <c r="S85" s="26">
        <f>Query_4!H38</f>
        <v>109</v>
      </c>
      <c r="T85" s="24"/>
      <c r="U85" s="25">
        <f>Query_4!K38</f>
        <v>2.7345709984947315</v>
      </c>
    </row>
    <row r="86" spans="1:22" ht="2.25" customHeight="1" x14ac:dyDescent="0.3">
      <c r="M86" s="24"/>
      <c r="N86" s="24"/>
      <c r="O86" s="24"/>
      <c r="P86" s="24"/>
      <c r="Q86" s="24"/>
      <c r="R86" s="26"/>
      <c r="S86" s="26"/>
      <c r="T86" s="24"/>
      <c r="U86" s="26"/>
    </row>
    <row r="87" spans="1:22" x14ac:dyDescent="0.3">
      <c r="A87" s="5" t="str">
        <f>Query_4!C39</f>
        <v>AREA EMERGENZA E ACCETTAZIONE</v>
      </c>
      <c r="C87" s="20" t="str">
        <f>Query_4!B39</f>
        <v>S.C. Anestesia e Rianimazione Narni Amelia</v>
      </c>
      <c r="D87" s="21"/>
      <c r="E87" s="22">
        <f>Query_4!A39</f>
        <v>9</v>
      </c>
      <c r="G87" s="22">
        <f>Query_4!D39</f>
        <v>693</v>
      </c>
      <c r="I87" s="22">
        <f>Query_4!E39</f>
        <v>371</v>
      </c>
      <c r="K87" s="22">
        <f>Query_4!F39</f>
        <v>322</v>
      </c>
      <c r="M87" s="23">
        <f>Query_4!I39</f>
        <v>53.535353535353536</v>
      </c>
      <c r="N87" s="24"/>
      <c r="O87" s="23">
        <f>Query_4!J39</f>
        <v>46.464646464646464</v>
      </c>
      <c r="P87" s="24">
        <f>Query_4!G39</f>
        <v>99</v>
      </c>
      <c r="Q87" s="24"/>
      <c r="R87" s="25">
        <f>Query_4!L39</f>
        <v>14.285714285714285</v>
      </c>
      <c r="S87" s="26">
        <f>Query_4!H39</f>
        <v>34</v>
      </c>
      <c r="T87" s="24"/>
      <c r="U87" s="25">
        <f>Query_4!K39</f>
        <v>4.9062049062049065</v>
      </c>
    </row>
    <row r="88" spans="1:22" ht="2.25" customHeight="1" x14ac:dyDescent="0.3">
      <c r="M88" s="24"/>
      <c r="N88" s="24"/>
      <c r="O88" s="24"/>
      <c r="P88" s="24"/>
      <c r="Q88" s="24"/>
      <c r="R88" s="26"/>
      <c r="S88" s="26"/>
      <c r="T88" s="24"/>
      <c r="U88" s="26"/>
    </row>
    <row r="89" spans="1:22" x14ac:dyDescent="0.3">
      <c r="A89" s="5" t="str">
        <f>Query_4!C40</f>
        <v>AREA EMERGENZA E ACCETTAZIONE</v>
      </c>
      <c r="C89" s="20" t="str">
        <f>Query_4!B40</f>
        <v>S.C. Anestesia e Rianimazione Orvieto</v>
      </c>
      <c r="D89" s="21"/>
      <c r="E89" s="22">
        <f>Query_4!A40</f>
        <v>26</v>
      </c>
      <c r="G89" s="22">
        <f>Query_4!D40</f>
        <v>1778</v>
      </c>
      <c r="I89" s="22">
        <f>Query_4!E40</f>
        <v>1354.4375</v>
      </c>
      <c r="K89" s="22">
        <f>Query_4!F40</f>
        <v>423.5625</v>
      </c>
      <c r="M89" s="23">
        <f>Query_4!I40</f>
        <v>76.177587176602927</v>
      </c>
      <c r="N89" s="24"/>
      <c r="O89" s="23">
        <f>Query_4!J40</f>
        <v>23.822412823397077</v>
      </c>
      <c r="P89" s="24">
        <f>Query_4!G40</f>
        <v>315</v>
      </c>
      <c r="Q89" s="24"/>
      <c r="R89" s="25">
        <f>Query_4!L40</f>
        <v>17.716535433070867</v>
      </c>
      <c r="S89" s="26">
        <f>Query_4!H40</f>
        <v>20</v>
      </c>
      <c r="T89" s="24"/>
      <c r="U89" s="25">
        <f>Query_4!K40</f>
        <v>1.124859392575928</v>
      </c>
    </row>
    <row r="90" spans="1:22" ht="2.25" customHeight="1" x14ac:dyDescent="0.3">
      <c r="M90" s="24"/>
      <c r="N90" s="24"/>
      <c r="O90" s="24"/>
      <c r="P90" s="24"/>
      <c r="Q90" s="24"/>
      <c r="R90" s="26"/>
      <c r="S90" s="26"/>
      <c r="T90" s="24"/>
      <c r="U90" s="26"/>
    </row>
    <row r="91" spans="1:22" x14ac:dyDescent="0.3">
      <c r="A91" s="5" t="str">
        <f>Query_4!C41</f>
        <v>AREA EMERGENZA E ACCETTAZIONE</v>
      </c>
      <c r="C91" s="20" t="str">
        <f>Query_4!B41</f>
        <v>S.C. Anestesia e Rianimazione Spoleto</v>
      </c>
      <c r="D91" s="21"/>
      <c r="E91" s="22">
        <f>Query_4!A41</f>
        <v>26</v>
      </c>
      <c r="G91" s="22">
        <f>Query_4!D41</f>
        <v>2002</v>
      </c>
      <c r="I91" s="22">
        <f>Query_4!E41</f>
        <v>1510.4531554846999</v>
      </c>
      <c r="K91" s="22">
        <f>Query_4!F41</f>
        <v>491.54684451529999</v>
      </c>
      <c r="M91" s="23">
        <f>Query_4!I41</f>
        <v>75.44721056367132</v>
      </c>
      <c r="N91" s="24"/>
      <c r="O91" s="23">
        <f>Query_4!J41</f>
        <v>24.55278943632867</v>
      </c>
      <c r="P91" s="24">
        <f>Query_4!G41</f>
        <v>336</v>
      </c>
      <c r="Q91" s="24"/>
      <c r="R91" s="25">
        <f>Query_4!L41</f>
        <v>16.783216783216783</v>
      </c>
      <c r="S91" s="26">
        <f>Query_4!H41</f>
        <v>23.16666</v>
      </c>
      <c r="T91" s="24"/>
      <c r="U91" s="25">
        <f>Query_4!K41</f>
        <v>1.1571758241758241</v>
      </c>
    </row>
    <row r="92" spans="1:22" ht="2.25" customHeight="1" x14ac:dyDescent="0.3">
      <c r="M92" s="24"/>
      <c r="N92" s="24"/>
      <c r="O92" s="24"/>
      <c r="P92" s="24"/>
      <c r="Q92" s="24"/>
      <c r="R92" s="26"/>
      <c r="S92" s="26"/>
      <c r="T92" s="24"/>
      <c r="U92" s="26"/>
    </row>
    <row r="93" spans="1:22" x14ac:dyDescent="0.3">
      <c r="A93" s="5" t="str">
        <f>Query_4!C42</f>
        <v>AREA EMERGENZA E ACCETTAZIONE</v>
      </c>
      <c r="C93" s="20" t="str">
        <f>Query_4!B42</f>
        <v>S.C. Cardiologia e UTIC Foligno</v>
      </c>
      <c r="D93" s="21"/>
      <c r="E93" s="22">
        <f>Query_4!A42</f>
        <v>40</v>
      </c>
      <c r="G93" s="22">
        <f>Query_4!D42</f>
        <v>2797</v>
      </c>
      <c r="I93" s="22">
        <f>Query_4!E42</f>
        <v>2097.5214266918001</v>
      </c>
      <c r="K93" s="22">
        <f>Query_4!F42</f>
        <v>699.4785733082</v>
      </c>
      <c r="M93" s="23">
        <f>Query_4!I42</f>
        <v>74.991827911755465</v>
      </c>
      <c r="N93" s="24"/>
      <c r="O93" s="23">
        <f>Query_4!J42</f>
        <v>25.008172088244546</v>
      </c>
      <c r="P93" s="24">
        <f>Query_4!G42</f>
        <v>508</v>
      </c>
      <c r="Q93" s="24"/>
      <c r="R93" s="25">
        <f>Query_4!L42</f>
        <v>18.162316767965677</v>
      </c>
      <c r="S93" s="26">
        <f>Query_4!H42</f>
        <v>94</v>
      </c>
      <c r="T93" s="24"/>
      <c r="U93" s="25">
        <f>Query_4!K42</f>
        <v>3.3607436539149091</v>
      </c>
    </row>
    <row r="94" spans="1:22" ht="2.25" customHeight="1" x14ac:dyDescent="0.3">
      <c r="M94" s="24"/>
      <c r="N94" s="24"/>
      <c r="O94" s="24"/>
      <c r="P94" s="24"/>
      <c r="Q94" s="24"/>
      <c r="R94" s="26"/>
      <c r="S94" s="26"/>
      <c r="T94" s="24"/>
      <c r="U94" s="26"/>
    </row>
    <row r="95" spans="1:22" x14ac:dyDescent="0.3">
      <c r="A95" s="5" t="str">
        <f>Query_4!C43</f>
        <v>AREA EMERGENZA E ACCETTAZIONE</v>
      </c>
      <c r="C95" s="20" t="str">
        <f>Query_4!B43</f>
        <v>S.C. Cardiologia e UTIC Spoleto</v>
      </c>
      <c r="D95" s="21"/>
      <c r="E95" s="22">
        <f>Query_4!A43</f>
        <v>16</v>
      </c>
      <c r="G95" s="22">
        <f>Query_4!D43</f>
        <v>1105</v>
      </c>
      <c r="I95" s="22">
        <f>Query_4!E43</f>
        <v>716.88888999999995</v>
      </c>
      <c r="K95" s="22">
        <f>Query_4!F43</f>
        <v>388.11111</v>
      </c>
      <c r="M95" s="23">
        <f>Query_4!I43</f>
        <v>64.876822624434382</v>
      </c>
      <c r="N95" s="24"/>
      <c r="O95" s="23">
        <f>Query_4!J43</f>
        <v>35.123177375565611</v>
      </c>
      <c r="P95" s="24">
        <f>Query_4!G43</f>
        <v>162</v>
      </c>
      <c r="Q95" s="24"/>
      <c r="R95" s="25">
        <f>Query_4!L43</f>
        <v>14.660633484162897</v>
      </c>
      <c r="S95" s="26">
        <f>Query_4!H43</f>
        <v>29</v>
      </c>
      <c r="T95" s="24"/>
      <c r="U95" s="25">
        <f>Query_4!K43</f>
        <v>2.6244343891402715</v>
      </c>
    </row>
    <row r="96" spans="1:22" ht="2.25" customHeight="1" x14ac:dyDescent="0.3">
      <c r="M96" s="24"/>
      <c r="N96" s="24"/>
      <c r="O96" s="24"/>
      <c r="P96" s="24"/>
      <c r="Q96" s="24"/>
      <c r="R96" s="26"/>
      <c r="S96" s="26"/>
      <c r="T96" s="24"/>
      <c r="U96" s="26"/>
    </row>
    <row r="97" spans="1:22" x14ac:dyDescent="0.3">
      <c r="A97" s="5" t="str">
        <f>Query_4!C44</f>
        <v>AREA EMERGENZA E ACCETTAZIONE</v>
      </c>
      <c r="C97" s="20" t="str">
        <f>Query_4!B44</f>
        <v>S.C. Cardiologia Orvieto</v>
      </c>
      <c r="D97" s="21"/>
      <c r="E97" s="22">
        <f>Query_4!A44</f>
        <v>27</v>
      </c>
      <c r="G97" s="22">
        <f>Query_4!D44</f>
        <v>2078</v>
      </c>
      <c r="I97" s="22">
        <f>Query_4!E44</f>
        <v>1341.75</v>
      </c>
      <c r="K97" s="22">
        <f>Query_4!F44</f>
        <v>736.25</v>
      </c>
      <c r="M97" s="23">
        <f>Query_4!I44</f>
        <v>64.569297401347441</v>
      </c>
      <c r="N97" s="24"/>
      <c r="O97" s="23">
        <f>Query_4!J44</f>
        <v>35.430702598652552</v>
      </c>
      <c r="P97" s="24">
        <f>Query_4!G44</f>
        <v>370</v>
      </c>
      <c r="Q97" s="24"/>
      <c r="R97" s="25">
        <f>Query_4!L44</f>
        <v>17.805582290664102</v>
      </c>
      <c r="S97" s="26">
        <f>Query_4!H44</f>
        <v>15</v>
      </c>
      <c r="T97" s="24"/>
      <c r="U97" s="25">
        <f>Query_4!K44</f>
        <v>0.72184793070259856</v>
      </c>
    </row>
    <row r="98" spans="1:22" ht="2.25" customHeight="1" x14ac:dyDescent="0.3">
      <c r="M98" s="24"/>
      <c r="N98" s="24"/>
      <c r="O98" s="24"/>
      <c r="P98" s="24"/>
      <c r="Q98" s="24"/>
      <c r="R98" s="26"/>
      <c r="S98" s="26"/>
      <c r="T98" s="24"/>
      <c r="U98" s="26"/>
    </row>
    <row r="99" spans="1:22" x14ac:dyDescent="0.3">
      <c r="A99" s="5" t="str">
        <f>Query_4!C45</f>
        <v>AREA EMERGENZA E ACCETTAZIONE</v>
      </c>
      <c r="C99" s="20" t="str">
        <f>Query_4!B45</f>
        <v>S.C. Pronto Soccorso e 118 Orvieto</v>
      </c>
      <c r="D99" s="21"/>
      <c r="E99" s="22">
        <f>Query_4!A45</f>
        <v>54</v>
      </c>
      <c r="G99" s="22">
        <f>Query_4!D45</f>
        <v>4158</v>
      </c>
      <c r="I99" s="22">
        <f>Query_4!E45</f>
        <v>3075</v>
      </c>
      <c r="K99" s="22">
        <f>Query_4!F45</f>
        <v>1083</v>
      </c>
      <c r="M99" s="23">
        <f>Query_4!I45</f>
        <v>73.953823953823957</v>
      </c>
      <c r="N99" s="24"/>
      <c r="O99" s="23">
        <f>Query_4!J45</f>
        <v>26.046176046176043</v>
      </c>
      <c r="P99" s="24">
        <f>Query_4!G45</f>
        <v>656</v>
      </c>
      <c r="Q99" s="24"/>
      <c r="R99" s="25">
        <f>Query_4!L45</f>
        <v>15.776815776815777</v>
      </c>
      <c r="S99" s="26">
        <f>Query_4!H45</f>
        <v>23</v>
      </c>
      <c r="T99" s="24"/>
      <c r="U99" s="25">
        <f>Query_4!K45</f>
        <v>0.55315055315055317</v>
      </c>
    </row>
    <row r="100" spans="1:22" ht="2.25" customHeight="1" x14ac:dyDescent="0.3">
      <c r="M100" s="24"/>
      <c r="N100" s="24"/>
      <c r="O100" s="24"/>
      <c r="P100" s="24"/>
      <c r="Q100" s="24"/>
      <c r="R100" s="26"/>
      <c r="S100" s="26"/>
      <c r="T100" s="24"/>
      <c r="U100" s="26"/>
    </row>
    <row r="101" spans="1:22" x14ac:dyDescent="0.3">
      <c r="A101" s="5" t="str">
        <f>Query_4!C46</f>
        <v>AREA EMERGENZA E ACCETTAZIONE</v>
      </c>
      <c r="C101" s="20" t="str">
        <f>Query_4!B46</f>
        <v>S.C. Pronto Soccorso e 118 Spoleto</v>
      </c>
      <c r="D101" s="21"/>
      <c r="E101" s="22">
        <f>Query_4!A46</f>
        <v>91</v>
      </c>
      <c r="G101" s="22">
        <f>Query_4!D46</f>
        <v>6994</v>
      </c>
      <c r="I101" s="22">
        <f>Query_4!E46</f>
        <v>5323.3672007323003</v>
      </c>
      <c r="K101" s="22">
        <f>Query_4!F46</f>
        <v>1670.6327992677</v>
      </c>
      <c r="M101" s="23">
        <f>Query_4!I46</f>
        <v>76.11334287578353</v>
      </c>
      <c r="N101" s="24"/>
      <c r="O101" s="23">
        <f>Query_4!J46</f>
        <v>23.88665712421647</v>
      </c>
      <c r="P101" s="24">
        <f>Query_4!G46</f>
        <v>1046</v>
      </c>
      <c r="Q101" s="24"/>
      <c r="R101" s="25">
        <f>Query_4!L46</f>
        <v>14.955676293966258</v>
      </c>
      <c r="S101" s="26">
        <f>Query_4!H46</f>
        <v>271.38108227520001</v>
      </c>
      <c r="T101" s="24"/>
      <c r="U101" s="25">
        <f>Query_4!K46</f>
        <v>3.8801984883500147</v>
      </c>
    </row>
    <row r="102" spans="1:22" ht="2.25" customHeight="1" x14ac:dyDescent="0.3">
      <c r="M102" s="24"/>
      <c r="N102" s="24"/>
      <c r="O102" s="24"/>
      <c r="P102" s="24"/>
      <c r="Q102" s="24"/>
      <c r="R102" s="26"/>
      <c r="S102" s="26"/>
      <c r="T102" s="24"/>
      <c r="U102" s="26"/>
    </row>
    <row r="103" spans="1:22" x14ac:dyDescent="0.3">
      <c r="A103" s="5" t="str">
        <f>Query_4!C47</f>
        <v>AREA EMERGENZA E ACCETTAZIONE</v>
      </c>
      <c r="C103" s="20" t="str">
        <f>Query_4!B47</f>
        <v>S.C. Pronto Soccorso, 118 e Medicina d'Urgenza Foligno</v>
      </c>
      <c r="D103" s="21"/>
      <c r="E103" s="22">
        <f>Query_4!A47</f>
        <v>102</v>
      </c>
      <c r="G103" s="22">
        <f>Query_4!D47</f>
        <v>7834</v>
      </c>
      <c r="I103" s="22">
        <f>Query_4!E47</f>
        <v>6020.8921466960001</v>
      </c>
      <c r="K103" s="22">
        <f>Query_4!F47</f>
        <v>1813.1078533039999</v>
      </c>
      <c r="M103" s="23">
        <f>Query_4!I47</f>
        <v>76.855912007863154</v>
      </c>
      <c r="N103" s="24"/>
      <c r="O103" s="23">
        <f>Query_4!J47</f>
        <v>23.144087992136839</v>
      </c>
      <c r="P103" s="24">
        <f>Query_4!G47</f>
        <v>1347</v>
      </c>
      <c r="Q103" s="24"/>
      <c r="R103" s="25">
        <f>Query_4!L47</f>
        <v>17.19428133775849</v>
      </c>
      <c r="S103" s="26">
        <f>Query_4!H47</f>
        <v>222.16666000000001</v>
      </c>
      <c r="T103" s="24"/>
      <c r="U103" s="25">
        <f>Query_4!K47</f>
        <v>2.8359287720194026</v>
      </c>
    </row>
    <row r="104" spans="1:22" ht="2.25" customHeight="1" x14ac:dyDescent="0.3">
      <c r="M104" s="24"/>
      <c r="N104" s="24"/>
      <c r="O104" s="24"/>
      <c r="P104" s="24"/>
      <c r="Q104" s="24"/>
      <c r="R104" s="26"/>
      <c r="S104" s="26"/>
      <c r="T104" s="24"/>
      <c r="U104" s="26"/>
    </row>
    <row r="105" spans="1:22" x14ac:dyDescent="0.3">
      <c r="A105" s="5" t="str">
        <f>Query_4!C48</f>
        <v>AREA EMERGENZA E ACCETTAZIONE</v>
      </c>
      <c r="C105" s="20" t="str">
        <f>Query_4!B48</f>
        <v>S.S.D. Emodinamica Foligno</v>
      </c>
      <c r="D105" s="21"/>
      <c r="E105" s="22">
        <f>Query_4!A48</f>
        <v>9</v>
      </c>
      <c r="G105" s="22">
        <f>Query_4!D48</f>
        <v>628</v>
      </c>
      <c r="I105" s="22">
        <f>Query_4!E48</f>
        <v>468.75229407760003</v>
      </c>
      <c r="K105" s="22">
        <f>Query_4!F48</f>
        <v>159.2477059224</v>
      </c>
      <c r="M105" s="23">
        <f>Query_4!I48</f>
        <v>74.642085044203824</v>
      </c>
      <c r="N105" s="24"/>
      <c r="O105" s="23">
        <f>Query_4!J48</f>
        <v>25.357914955796179</v>
      </c>
      <c r="P105" s="24">
        <f>Query_4!G48</f>
        <v>126</v>
      </c>
      <c r="Q105" s="24"/>
      <c r="R105" s="25">
        <f>Query_4!L48</f>
        <v>20.063694267515924</v>
      </c>
      <c r="S105" s="26">
        <f>Query_4!H48</f>
        <v>4</v>
      </c>
      <c r="T105" s="24"/>
      <c r="U105" s="25">
        <f>Query_4!K48</f>
        <v>0.63694267515923575</v>
      </c>
    </row>
    <row r="106" spans="1:22" ht="2.25" customHeight="1" x14ac:dyDescent="0.3">
      <c r="M106" s="24"/>
      <c r="N106" s="24"/>
      <c r="O106" s="24"/>
      <c r="P106" s="24"/>
      <c r="Q106" s="24"/>
      <c r="R106" s="26"/>
      <c r="S106" s="26"/>
      <c r="T106" s="24"/>
      <c r="U106" s="26"/>
    </row>
    <row r="107" spans="1:22" x14ac:dyDescent="0.3">
      <c r="A107" s="5" t="str">
        <f>Query_4!C49</f>
        <v>AREA EMERGENZA E ACCETTAZIONE</v>
      </c>
      <c r="C107" s="20" t="str">
        <f>Query_4!B49</f>
        <v>S.S.D. Sistema Emergenza 118 e Territoriale Narni, Amelia, Terni e Punto Primo Soccorso Narni Amelia</v>
      </c>
      <c r="D107" s="21"/>
      <c r="E107" s="22">
        <f>Query_4!A49</f>
        <v>92</v>
      </c>
      <c r="G107" s="22">
        <f>Query_4!D49</f>
        <v>7034</v>
      </c>
      <c r="I107" s="22">
        <f>Query_4!E49</f>
        <v>5406.0000199999995</v>
      </c>
      <c r="K107" s="22">
        <f>Query_4!F49</f>
        <v>1627.9999800000001</v>
      </c>
      <c r="M107" s="23">
        <f>Query_4!I49</f>
        <v>76.855274665908439</v>
      </c>
      <c r="N107" s="24"/>
      <c r="O107" s="23">
        <f>Query_4!J49</f>
        <v>23.144725334091557</v>
      </c>
      <c r="P107" s="24">
        <f>Query_4!G49</f>
        <v>1161</v>
      </c>
      <c r="Q107" s="24"/>
      <c r="R107" s="25">
        <f>Query_4!L49</f>
        <v>16.505544498151835</v>
      </c>
      <c r="S107" s="26">
        <f>Query_4!H49</f>
        <v>169.33332000000001</v>
      </c>
      <c r="T107" s="24"/>
      <c r="U107" s="25">
        <f>Query_4!K49</f>
        <v>2.4073545635484792</v>
      </c>
    </row>
    <row r="108" spans="1:22" ht="6.75" customHeight="1" x14ac:dyDescent="0.3">
      <c r="M108" s="24"/>
      <c r="N108" s="24"/>
      <c r="O108" s="24"/>
      <c r="P108" s="24"/>
      <c r="Q108" s="24"/>
      <c r="R108" s="26"/>
      <c r="S108" s="26"/>
      <c r="T108" s="24"/>
      <c r="U108" s="26"/>
    </row>
    <row r="109" spans="1:22" s="10" customFormat="1" ht="21" thickBot="1" x14ac:dyDescent="0.35">
      <c r="C109" s="29" t="s">
        <v>222</v>
      </c>
      <c r="D109" s="13"/>
      <c r="E109" s="14">
        <f>SUM(E111:E131)</f>
        <v>259</v>
      </c>
      <c r="F109" s="15"/>
      <c r="G109" s="14">
        <f>SUM(G111:G131)</f>
        <v>18914</v>
      </c>
      <c r="H109" s="15"/>
      <c r="I109" s="14">
        <f>SUM(I111:I131)</f>
        <v>13326.343980687197</v>
      </c>
      <c r="J109" s="15"/>
      <c r="K109" s="14">
        <f>SUM(K111:K131)</f>
        <v>5587.6560193127998</v>
      </c>
      <c r="L109" s="15"/>
      <c r="M109" s="17">
        <f>I109/G109*100</f>
        <v>70.457565722148658</v>
      </c>
      <c r="N109" s="16"/>
      <c r="O109" s="17">
        <f>K109/G109*100</f>
        <v>29.542434277851328</v>
      </c>
      <c r="P109" s="14">
        <f>SUM(P111:P131)</f>
        <v>3331</v>
      </c>
      <c r="Q109" s="16"/>
      <c r="R109" s="17">
        <f>P109/G109*100</f>
        <v>17.611293221951993</v>
      </c>
      <c r="S109" s="14">
        <f>SUM(S111:S131)</f>
        <v>465.42471115239994</v>
      </c>
      <c r="T109" s="16"/>
      <c r="U109" s="17">
        <f>S109/G109*100</f>
        <v>2.460741837540446</v>
      </c>
      <c r="V109" s="15"/>
    </row>
    <row r="110" spans="1:22" s="10" customFormat="1" ht="3.75" customHeight="1" thickTop="1" x14ac:dyDescent="0.3">
      <c r="C110" s="13"/>
      <c r="D110" s="13"/>
      <c r="E110" s="27"/>
      <c r="F110" s="15"/>
      <c r="G110" s="27"/>
      <c r="H110" s="15"/>
      <c r="I110" s="27"/>
      <c r="J110" s="15"/>
      <c r="K110" s="27"/>
      <c r="L110" s="15"/>
      <c r="M110" s="28"/>
      <c r="N110" s="16"/>
      <c r="O110" s="28"/>
      <c r="P110" s="27"/>
      <c r="Q110" s="16"/>
      <c r="R110" s="28"/>
      <c r="S110" s="27"/>
      <c r="T110" s="16"/>
      <c r="U110" s="28"/>
      <c r="V110" s="15"/>
    </row>
    <row r="111" spans="1:22" x14ac:dyDescent="0.3">
      <c r="A111" s="5" t="str">
        <f>Query_4!C50</f>
        <v>AREA MATERNO INFANTILE</v>
      </c>
      <c r="C111" s="20" t="str">
        <f>Query_4!B50</f>
        <v>S.C. Ostetricia e Ginecologia Foliogno</v>
      </c>
      <c r="D111" s="21"/>
      <c r="E111" s="22">
        <f>Query_4!A50</f>
        <v>55</v>
      </c>
      <c r="G111" s="22">
        <f>Query_4!D50</f>
        <v>4106</v>
      </c>
      <c r="I111" s="22">
        <f>Query_4!E50</f>
        <v>3088.2390728597002</v>
      </c>
      <c r="K111" s="22">
        <f>Query_4!F50</f>
        <v>1017.7609271402999</v>
      </c>
      <c r="M111" s="23">
        <f>Query_4!I50</f>
        <v>75.212836650260599</v>
      </c>
      <c r="N111" s="24"/>
      <c r="O111" s="23">
        <f>Query_4!J50</f>
        <v>24.787163349739405</v>
      </c>
      <c r="P111" s="24">
        <f>Query_4!G50</f>
        <v>739</v>
      </c>
      <c r="Q111" s="24"/>
      <c r="R111" s="25">
        <f>Query_4!L50</f>
        <v>17.998051631758401</v>
      </c>
      <c r="S111" s="26">
        <f>Query_4!H50</f>
        <v>86.805549999999997</v>
      </c>
      <c r="T111" s="24"/>
      <c r="U111" s="25">
        <f>Query_4!K50</f>
        <v>2.1141147101802238</v>
      </c>
    </row>
    <row r="112" spans="1:22" ht="2.25" customHeight="1" x14ac:dyDescent="0.3">
      <c r="M112" s="24"/>
      <c r="N112" s="24"/>
      <c r="O112" s="24"/>
      <c r="P112" s="24"/>
      <c r="Q112" s="24"/>
      <c r="R112" s="26"/>
      <c r="S112" s="26"/>
      <c r="T112" s="24"/>
      <c r="U112" s="26"/>
    </row>
    <row r="113" spans="1:21" x14ac:dyDescent="0.3">
      <c r="A113" s="5" t="str">
        <f>Query_4!C51</f>
        <v>AREA MATERNO INFANTILE</v>
      </c>
      <c r="C113" s="20" t="str">
        <f>Query_4!B51</f>
        <v>S.C. Ostetricia e Ginecologia Narni</v>
      </c>
      <c r="D113" s="21"/>
      <c r="E113" s="22">
        <f>Query_4!A51</f>
        <v>28</v>
      </c>
      <c r="G113" s="22">
        <f>Query_4!D51</f>
        <v>2143</v>
      </c>
      <c r="I113" s="22">
        <f>Query_4!E51</f>
        <v>1423</v>
      </c>
      <c r="K113" s="22">
        <f>Query_4!F51</f>
        <v>720</v>
      </c>
      <c r="M113" s="23">
        <f>Query_4!I51</f>
        <v>66.402239850676622</v>
      </c>
      <c r="N113" s="24"/>
      <c r="O113" s="23">
        <f>Query_4!J51</f>
        <v>33.597760149323378</v>
      </c>
      <c r="P113" s="24">
        <f>Query_4!G51</f>
        <v>492</v>
      </c>
      <c r="Q113" s="24"/>
      <c r="R113" s="25">
        <f>Query_4!L51</f>
        <v>22.958469435370976</v>
      </c>
      <c r="S113" s="26">
        <f>Query_4!H51</f>
        <v>53</v>
      </c>
      <c r="T113" s="24"/>
      <c r="U113" s="25">
        <f>Query_4!K51</f>
        <v>2.473168455436304</v>
      </c>
    </row>
    <row r="114" spans="1:21" ht="2.25" customHeight="1" x14ac:dyDescent="0.3">
      <c r="M114" s="24"/>
      <c r="N114" s="24"/>
      <c r="O114" s="24"/>
      <c r="P114" s="24"/>
      <c r="Q114" s="24"/>
      <c r="R114" s="26"/>
      <c r="S114" s="26"/>
      <c r="T114" s="24"/>
      <c r="U114" s="26"/>
    </row>
    <row r="115" spans="1:21" x14ac:dyDescent="0.3">
      <c r="A115" s="5" t="str">
        <f>Query_4!C52</f>
        <v>AREA MATERNO INFANTILE</v>
      </c>
      <c r="C115" s="20" t="str">
        <f>Query_4!B52</f>
        <v>S.C. Ostetricia e Ginecologia Orvieto</v>
      </c>
      <c r="D115" s="21"/>
      <c r="E115" s="22">
        <f>Query_4!A52</f>
        <v>32</v>
      </c>
      <c r="G115" s="22">
        <f>Query_4!D52</f>
        <v>2425</v>
      </c>
      <c r="I115" s="22">
        <f>Query_4!E52</f>
        <v>1690</v>
      </c>
      <c r="K115" s="22">
        <f>Query_4!F52</f>
        <v>735</v>
      </c>
      <c r="M115" s="23">
        <f>Query_4!I52</f>
        <v>69.69072164948453</v>
      </c>
      <c r="N115" s="24"/>
      <c r="O115" s="23">
        <f>Query_4!J52</f>
        <v>30.309278350515463</v>
      </c>
      <c r="P115" s="24">
        <f>Query_4!G52</f>
        <v>391</v>
      </c>
      <c r="Q115" s="24"/>
      <c r="R115" s="25">
        <f>Query_4!L52</f>
        <v>16.123711340206185</v>
      </c>
      <c r="S115" s="26">
        <f>Query_4!H52</f>
        <v>64</v>
      </c>
      <c r="T115" s="24"/>
      <c r="U115" s="25">
        <f>Query_4!K52</f>
        <v>2.6391752577319587</v>
      </c>
    </row>
    <row r="116" spans="1:21" ht="2.25" customHeight="1" x14ac:dyDescent="0.3">
      <c r="M116" s="24"/>
      <c r="N116" s="24"/>
      <c r="O116" s="24"/>
      <c r="P116" s="24"/>
      <c r="Q116" s="24"/>
      <c r="R116" s="26"/>
      <c r="S116" s="26"/>
      <c r="T116" s="24"/>
      <c r="U116" s="26"/>
    </row>
    <row r="117" spans="1:21" x14ac:dyDescent="0.3">
      <c r="A117" s="5" t="str">
        <f>Query_4!C53</f>
        <v>AREA MATERNO INFANTILE</v>
      </c>
      <c r="C117" s="20" t="str">
        <f>Query_4!B53</f>
        <v>S.C. Ostetricia e Ginecologia Spoleto</v>
      </c>
      <c r="D117" s="21"/>
      <c r="E117" s="22">
        <f>Query_4!A53</f>
        <v>30</v>
      </c>
      <c r="G117" s="22">
        <f>Query_4!D53</f>
        <v>2213</v>
      </c>
      <c r="I117" s="22">
        <f>Query_4!E53</f>
        <v>1465.0000399998</v>
      </c>
      <c r="K117" s="22">
        <f>Query_4!F53</f>
        <v>747.99996000019996</v>
      </c>
      <c r="M117" s="23">
        <f>Query_4!I53</f>
        <v>66.199730682322638</v>
      </c>
      <c r="N117" s="24"/>
      <c r="O117" s="23">
        <f>Query_4!J53</f>
        <v>33.800269317677362</v>
      </c>
      <c r="P117" s="24">
        <f>Query_4!G53</f>
        <v>310</v>
      </c>
      <c r="Q117" s="24"/>
      <c r="R117" s="25">
        <f>Query_4!L53</f>
        <v>14.008133755083596</v>
      </c>
      <c r="S117" s="26">
        <f>Query_4!H53</f>
        <v>129</v>
      </c>
      <c r="T117" s="24"/>
      <c r="U117" s="25">
        <f>Query_4!K53</f>
        <v>5.8291911432444641</v>
      </c>
    </row>
    <row r="118" spans="1:21" ht="2.25" customHeight="1" x14ac:dyDescent="0.3">
      <c r="M118" s="24"/>
      <c r="N118" s="24"/>
      <c r="O118" s="24"/>
      <c r="P118" s="24"/>
      <c r="Q118" s="24"/>
      <c r="R118" s="26"/>
      <c r="S118" s="26"/>
      <c r="T118" s="24"/>
      <c r="U118" s="26"/>
    </row>
    <row r="119" spans="1:21" x14ac:dyDescent="0.3">
      <c r="A119" s="5" t="str">
        <f>Query_4!C54</f>
        <v>AREA MATERNO INFANTILE</v>
      </c>
      <c r="C119" s="20" t="str">
        <f>Query_4!B54</f>
        <v>S.C. Pediatria Foligno - Spoleto</v>
      </c>
      <c r="D119" s="21"/>
      <c r="E119" s="22">
        <f>Query_4!A54</f>
        <v>53</v>
      </c>
      <c r="G119" s="22">
        <f>Query_4!D54</f>
        <v>3963</v>
      </c>
      <c r="I119" s="22">
        <f>Query_4!E54</f>
        <v>2829.9506182716</v>
      </c>
      <c r="K119" s="22">
        <f>Query_4!F54</f>
        <v>1133.0493817284</v>
      </c>
      <c r="M119" s="23">
        <f>Query_4!I54</f>
        <v>71.409301495624518</v>
      </c>
      <c r="N119" s="24"/>
      <c r="O119" s="23">
        <f>Query_4!J54</f>
        <v>28.590698504375471</v>
      </c>
      <c r="P119" s="24">
        <f>Query_4!G54</f>
        <v>607</v>
      </c>
      <c r="Q119" s="24"/>
      <c r="R119" s="25">
        <f>Query_4!L54</f>
        <v>15.316679283371185</v>
      </c>
      <c r="S119" s="26">
        <f>Query_4!H54</f>
        <v>84.049381728399993</v>
      </c>
      <c r="T119" s="24"/>
      <c r="U119" s="25">
        <f>Query_4!K54</f>
        <v>2.1208524281705774</v>
      </c>
    </row>
    <row r="120" spans="1:21" ht="2.25" customHeight="1" x14ac:dyDescent="0.3">
      <c r="M120" s="24"/>
      <c r="N120" s="24"/>
      <c r="O120" s="24"/>
      <c r="P120" s="24"/>
      <c r="Q120" s="24"/>
      <c r="R120" s="26"/>
      <c r="S120" s="26"/>
      <c r="T120" s="24"/>
      <c r="U120" s="26"/>
    </row>
    <row r="121" spans="1:21" x14ac:dyDescent="0.3">
      <c r="A121" s="5" t="str">
        <f>Query_4!C55</f>
        <v>AREA MATERNO INFANTILE</v>
      </c>
      <c r="C121" s="20" t="str">
        <f>Query_4!B55</f>
        <v>S.C. Pediatria Orvieto - Narni</v>
      </c>
      <c r="D121" s="21"/>
      <c r="E121" s="22">
        <f>Query_4!A55</f>
        <v>18</v>
      </c>
      <c r="G121" s="22">
        <f>Query_4!D55</f>
        <v>1245</v>
      </c>
      <c r="I121" s="22">
        <f>Query_4!E55</f>
        <v>942.83334000000002</v>
      </c>
      <c r="K121" s="22">
        <f>Query_4!F55</f>
        <v>302.16665999999998</v>
      </c>
      <c r="M121" s="23">
        <f>Query_4!I55</f>
        <v>75.729585542168678</v>
      </c>
      <c r="N121" s="24"/>
      <c r="O121" s="23">
        <f>Query_4!J55</f>
        <v>24.270414457831325</v>
      </c>
      <c r="P121" s="24">
        <f>Query_4!G55</f>
        <v>184</v>
      </c>
      <c r="Q121" s="24"/>
      <c r="R121" s="25">
        <f>Query_4!L55</f>
        <v>14.779116465863455</v>
      </c>
      <c r="S121" s="26">
        <f>Query_4!H55</f>
        <v>3.1666600000000003</v>
      </c>
      <c r="T121" s="24"/>
      <c r="U121" s="25">
        <f>Query_4!K55</f>
        <v>0.25435020080321286</v>
      </c>
    </row>
    <row r="122" spans="1:21" ht="2.25" customHeight="1" x14ac:dyDescent="0.3">
      <c r="M122" s="24"/>
      <c r="N122" s="24"/>
      <c r="O122" s="24"/>
      <c r="P122" s="24"/>
      <c r="Q122" s="24"/>
      <c r="R122" s="26"/>
      <c r="S122" s="26"/>
      <c r="T122" s="24"/>
      <c r="U122" s="26"/>
    </row>
    <row r="123" spans="1:21" x14ac:dyDescent="0.3">
      <c r="A123" s="5" t="str">
        <f>Query_4!C56</f>
        <v>AREA MATERNO INFANTILE</v>
      </c>
      <c r="C123" s="20" t="str">
        <f>Query_4!B56</f>
        <v xml:space="preserve">S.S.D. Consultori Narni  Amelia </v>
      </c>
      <c r="D123" s="21"/>
      <c r="E123" s="22">
        <f>Query_4!A56</f>
        <v>8</v>
      </c>
      <c r="G123" s="22">
        <f>Query_4!D56</f>
        <v>525</v>
      </c>
      <c r="I123" s="22">
        <f>Query_4!E56</f>
        <v>348.79530650729998</v>
      </c>
      <c r="K123" s="22">
        <f>Query_4!F56</f>
        <v>176.20469349270002</v>
      </c>
      <c r="M123" s="23">
        <f>Query_4!I56</f>
        <v>66.437201239485717</v>
      </c>
      <c r="N123" s="24"/>
      <c r="O123" s="23">
        <f>Query_4!J56</f>
        <v>33.562798760514291</v>
      </c>
      <c r="P123" s="24">
        <f>Query_4!G56</f>
        <v>112</v>
      </c>
      <c r="Q123" s="24"/>
      <c r="R123" s="25">
        <f>Query_4!L56</f>
        <v>21.333333333333336</v>
      </c>
      <c r="S123" s="26">
        <f>Query_4!H56</f>
        <v>0.15315942399999999</v>
      </c>
      <c r="T123" s="24"/>
      <c r="U123" s="25">
        <f>Query_4!K56</f>
        <v>2.9173223619047613E-2</v>
      </c>
    </row>
    <row r="124" spans="1:21" ht="2.25" customHeight="1" x14ac:dyDescent="0.3">
      <c r="M124" s="24"/>
      <c r="N124" s="24"/>
      <c r="O124" s="24"/>
      <c r="P124" s="24"/>
      <c r="Q124" s="24"/>
      <c r="R124" s="26"/>
      <c r="S124" s="26"/>
      <c r="T124" s="24"/>
      <c r="U124" s="26"/>
    </row>
    <row r="125" spans="1:21" x14ac:dyDescent="0.3">
      <c r="A125" s="5" t="str">
        <f>Query_4!C57</f>
        <v>AREA MATERNO INFANTILE</v>
      </c>
      <c r="C125" s="20" t="str">
        <f>Query_4!B57</f>
        <v>S.S.D. Consultori Spoleto - Valnerina</v>
      </c>
      <c r="D125" s="21"/>
      <c r="E125" s="22">
        <f>Query_4!A57</f>
        <v>8</v>
      </c>
      <c r="G125" s="22">
        <f>Query_4!D57</f>
        <v>512</v>
      </c>
      <c r="I125" s="22">
        <f>Query_4!E57</f>
        <v>359.83605915290002</v>
      </c>
      <c r="K125" s="22">
        <f>Query_4!F57</f>
        <v>152.16394084709998</v>
      </c>
      <c r="M125" s="23">
        <f>Query_4!I57</f>
        <v>70.280480303300791</v>
      </c>
      <c r="N125" s="24"/>
      <c r="O125" s="23">
        <f>Query_4!J57</f>
        <v>29.719519696699216</v>
      </c>
      <c r="P125" s="24">
        <f>Query_4!G57</f>
        <v>126</v>
      </c>
      <c r="Q125" s="24"/>
      <c r="R125" s="25">
        <f>Query_4!L57</f>
        <v>24.609375</v>
      </c>
      <c r="S125" s="26">
        <f>Query_4!H57</f>
        <v>9.9999800000000008</v>
      </c>
      <c r="T125" s="24"/>
      <c r="U125" s="25">
        <f>Query_4!K57</f>
        <v>1.9531210937500001</v>
      </c>
    </row>
    <row r="126" spans="1:21" ht="2.25" customHeight="1" x14ac:dyDescent="0.3">
      <c r="M126" s="24"/>
      <c r="N126" s="24"/>
      <c r="O126" s="24"/>
      <c r="P126" s="24"/>
      <c r="Q126" s="24"/>
      <c r="R126" s="26"/>
      <c r="S126" s="26"/>
      <c r="T126" s="24"/>
      <c r="U126" s="26"/>
    </row>
    <row r="127" spans="1:21" x14ac:dyDescent="0.3">
      <c r="A127" s="5" t="str">
        <f>Query_4!C58</f>
        <v>AREA MATERNO INFANTILE</v>
      </c>
      <c r="C127" s="20" t="str">
        <f>Query_4!B58</f>
        <v>S.S.D. Consultorio Foligno</v>
      </c>
      <c r="D127" s="21"/>
      <c r="E127" s="22">
        <f>Query_4!A58</f>
        <v>12</v>
      </c>
      <c r="G127" s="22">
        <f>Query_4!D58</f>
        <v>794</v>
      </c>
      <c r="I127" s="22">
        <f>Query_4!E58</f>
        <v>566.08087076039999</v>
      </c>
      <c r="K127" s="22">
        <f>Query_4!F58</f>
        <v>227.91912923960001</v>
      </c>
      <c r="M127" s="23">
        <f>Query_4!I58</f>
        <v>71.294819995012588</v>
      </c>
      <c r="N127" s="24"/>
      <c r="O127" s="23">
        <f>Query_4!J58</f>
        <v>28.705180004987408</v>
      </c>
      <c r="P127" s="24">
        <f>Query_4!G58</f>
        <v>166</v>
      </c>
      <c r="Q127" s="24"/>
      <c r="R127" s="25">
        <f>Query_4!L58</f>
        <v>20.906801007556673</v>
      </c>
      <c r="S127" s="26">
        <f>Query_4!H58</f>
        <v>15.33333</v>
      </c>
      <c r="T127" s="24"/>
      <c r="U127" s="25">
        <f>Query_4!K58</f>
        <v>1.9311498740554156</v>
      </c>
    </row>
    <row r="128" spans="1:21" ht="2.25" customHeight="1" x14ac:dyDescent="0.3">
      <c r="M128" s="24"/>
      <c r="N128" s="24"/>
      <c r="O128" s="24"/>
      <c r="P128" s="24"/>
      <c r="Q128" s="24"/>
      <c r="R128" s="26"/>
      <c r="S128" s="26"/>
      <c r="T128" s="24"/>
      <c r="U128" s="26"/>
    </row>
    <row r="129" spans="1:22" x14ac:dyDescent="0.3">
      <c r="A129" s="5" t="str">
        <f>Query_4!C59</f>
        <v>AREA MATERNO INFANTILE</v>
      </c>
      <c r="C129" s="20" t="str">
        <f>Query_4!B59</f>
        <v>S.S.D. Consultorio Orvieto</v>
      </c>
      <c r="D129" s="21"/>
      <c r="E129" s="22">
        <f>Query_4!A59</f>
        <v>5</v>
      </c>
      <c r="G129" s="22">
        <f>Query_4!D59</f>
        <v>320</v>
      </c>
      <c r="I129" s="22">
        <f>Query_4!E59</f>
        <v>137.08340999999999</v>
      </c>
      <c r="K129" s="22">
        <f>Query_4!F59</f>
        <v>182.91659000000001</v>
      </c>
      <c r="M129" s="23">
        <f>Query_4!I59</f>
        <v>42.838565624999994</v>
      </c>
      <c r="N129" s="24"/>
      <c r="O129" s="23">
        <f>Query_4!J59</f>
        <v>57.161434375000006</v>
      </c>
      <c r="P129" s="24">
        <f>Query_4!G59</f>
        <v>48</v>
      </c>
      <c r="Q129" s="24"/>
      <c r="R129" s="25">
        <f>Query_4!L59</f>
        <v>15</v>
      </c>
      <c r="S129" s="26">
        <f>Query_4!H59</f>
        <v>7.9166500000000006</v>
      </c>
      <c r="T129" s="24"/>
      <c r="U129" s="25">
        <f>Query_4!K59</f>
        <v>2.4739531250000004</v>
      </c>
    </row>
    <row r="130" spans="1:22" ht="2.25" customHeight="1" x14ac:dyDescent="0.3">
      <c r="M130" s="24"/>
      <c r="N130" s="24"/>
      <c r="O130" s="24"/>
      <c r="P130" s="24"/>
      <c r="Q130" s="24"/>
      <c r="R130" s="26"/>
      <c r="S130" s="26"/>
      <c r="T130" s="24"/>
      <c r="U130" s="26"/>
    </row>
    <row r="131" spans="1:22" x14ac:dyDescent="0.3">
      <c r="A131" s="5" t="str">
        <f>Query_4!C60</f>
        <v>AREA MATERNO INFANTILE</v>
      </c>
      <c r="C131" s="20" t="str">
        <f>Query_4!B60</f>
        <v>S.S.D. Consultorio Terni</v>
      </c>
      <c r="D131" s="21"/>
      <c r="E131" s="22">
        <f>Query_4!A60</f>
        <v>10</v>
      </c>
      <c r="G131" s="22">
        <f>Query_4!D60</f>
        <v>668</v>
      </c>
      <c r="I131" s="22">
        <f>Query_4!E60</f>
        <v>475.52526313549998</v>
      </c>
      <c r="K131" s="22">
        <f>Query_4!F60</f>
        <v>192.47473686450002</v>
      </c>
      <c r="M131" s="23">
        <f>Query_4!I60</f>
        <v>71.186416637050897</v>
      </c>
      <c r="N131" s="24"/>
      <c r="O131" s="23">
        <f>Query_4!J60</f>
        <v>28.813583362949103</v>
      </c>
      <c r="P131" s="24">
        <f>Query_4!G60</f>
        <v>156</v>
      </c>
      <c r="Q131" s="24"/>
      <c r="R131" s="25">
        <f>Query_4!L60</f>
        <v>23.353293413173652</v>
      </c>
      <c r="S131" s="26">
        <f>Query_4!H60</f>
        <v>12</v>
      </c>
      <c r="T131" s="24"/>
      <c r="U131" s="25">
        <f>Query_4!K60</f>
        <v>1.7964071856287425</v>
      </c>
    </row>
    <row r="132" spans="1:22" ht="5.25" customHeight="1" x14ac:dyDescent="0.3">
      <c r="M132" s="24"/>
      <c r="N132" s="24"/>
      <c r="O132" s="24"/>
      <c r="P132" s="24"/>
      <c r="Q132" s="24"/>
      <c r="R132" s="26"/>
      <c r="S132" s="26"/>
      <c r="T132" s="24"/>
      <c r="U132" s="26"/>
    </row>
    <row r="133" spans="1:22" s="10" customFormat="1" ht="21" thickBot="1" x14ac:dyDescent="0.35">
      <c r="C133" s="29" t="s">
        <v>223</v>
      </c>
      <c r="D133" s="13"/>
      <c r="E133" s="14">
        <f>SUM(E135:E161)</f>
        <v>429</v>
      </c>
      <c r="F133" s="15"/>
      <c r="G133" s="14">
        <f>SUM(G135:G161)</f>
        <v>31536</v>
      </c>
      <c r="H133" s="15"/>
      <c r="I133" s="14">
        <f>SUM(I135:I161)</f>
        <v>22745.486660565799</v>
      </c>
      <c r="J133" s="15"/>
      <c r="K133" s="14">
        <f>SUM(K135:K161)</f>
        <v>8790.5133394341974</v>
      </c>
      <c r="L133" s="15"/>
      <c r="M133" s="17">
        <f>I133/G133*100</f>
        <v>72.125465057603364</v>
      </c>
      <c r="N133" s="16"/>
      <c r="O133" s="17">
        <f>K133/G133*100</f>
        <v>27.874534942396618</v>
      </c>
      <c r="P133" s="14">
        <f>SUM(P135:P161)</f>
        <v>5758</v>
      </c>
      <c r="Q133" s="16"/>
      <c r="R133" s="17">
        <f>P133/G133*100</f>
        <v>18.25849822425165</v>
      </c>
      <c r="S133" s="14">
        <f>SUM(S135:S161)</f>
        <v>769.35828008409999</v>
      </c>
      <c r="T133" s="16"/>
      <c r="U133" s="17">
        <f>S133/G133*100</f>
        <v>2.4396191022453704</v>
      </c>
      <c r="V133" s="15"/>
    </row>
    <row r="134" spans="1:22" s="10" customFormat="1" ht="3.75" customHeight="1" thickTop="1" x14ac:dyDescent="0.3">
      <c r="C134" s="13"/>
      <c r="D134" s="13"/>
      <c r="E134" s="27"/>
      <c r="F134" s="15"/>
      <c r="G134" s="27"/>
      <c r="H134" s="15"/>
      <c r="I134" s="27"/>
      <c r="J134" s="15"/>
      <c r="K134" s="27"/>
      <c r="L134" s="15"/>
      <c r="M134" s="28"/>
      <c r="N134" s="16"/>
      <c r="O134" s="28"/>
      <c r="P134" s="27"/>
      <c r="Q134" s="16"/>
      <c r="R134" s="28"/>
      <c r="S134" s="27"/>
      <c r="T134" s="16"/>
      <c r="U134" s="28"/>
      <c r="V134" s="15"/>
    </row>
    <row r="135" spans="1:22" x14ac:dyDescent="0.3">
      <c r="A135" s="5" t="str">
        <f>Query_4!C61</f>
        <v>AREA MEDICA</v>
      </c>
      <c r="C135" s="20" t="str">
        <f>Query_4!B61</f>
        <v>S.C. Gastroenterologia</v>
      </c>
      <c r="D135" s="21"/>
      <c r="E135" s="22">
        <f>Query_4!A61</f>
        <v>24</v>
      </c>
      <c r="G135" s="22">
        <f>Query_4!D61</f>
        <v>1848</v>
      </c>
      <c r="I135" s="22">
        <f>Query_4!E61</f>
        <v>1387</v>
      </c>
      <c r="K135" s="22">
        <f>Query_4!F61</f>
        <v>461</v>
      </c>
      <c r="M135" s="23">
        <f>Query_4!I61</f>
        <v>75.05411255411255</v>
      </c>
      <c r="N135" s="24"/>
      <c r="O135" s="23">
        <f>Query_4!J61</f>
        <v>24.945887445887447</v>
      </c>
      <c r="P135" s="24">
        <f>Query_4!G61</f>
        <v>360</v>
      </c>
      <c r="Q135" s="24"/>
      <c r="R135" s="25">
        <f>Query_4!L61</f>
        <v>19.480519480519483</v>
      </c>
      <c r="S135" s="26">
        <f>Query_4!H61</f>
        <v>0</v>
      </c>
      <c r="T135" s="24"/>
      <c r="U135" s="25">
        <f>Query_4!K61</f>
        <v>0</v>
      </c>
    </row>
    <row r="136" spans="1:22" ht="2.25" customHeight="1" x14ac:dyDescent="0.3">
      <c r="M136" s="24"/>
      <c r="N136" s="24"/>
      <c r="O136" s="24"/>
      <c r="P136" s="24"/>
      <c r="Q136" s="24"/>
      <c r="R136" s="26"/>
      <c r="S136" s="26"/>
      <c r="T136" s="24"/>
      <c r="U136" s="26"/>
    </row>
    <row r="137" spans="1:22" x14ac:dyDescent="0.3">
      <c r="A137" s="5" t="str">
        <f>Query_4!C62</f>
        <v>AREA MEDICA</v>
      </c>
      <c r="C137" s="20" t="str">
        <f>Query_4!B62</f>
        <v>S.C. Medicina Generale e d' Urgenza Orvieto</v>
      </c>
      <c r="D137" s="21"/>
      <c r="E137" s="22">
        <f>Query_4!A62</f>
        <v>68</v>
      </c>
      <c r="G137" s="22">
        <f>Query_4!D62</f>
        <v>5058</v>
      </c>
      <c r="I137" s="22">
        <f>Query_4!E62</f>
        <v>3642.5061838271004</v>
      </c>
      <c r="K137" s="22">
        <f>Query_4!F62</f>
        <v>1415.4938161728999</v>
      </c>
      <c r="M137" s="23">
        <f>Query_4!I62</f>
        <v>72.014752546996846</v>
      </c>
      <c r="N137" s="24"/>
      <c r="O137" s="23">
        <f>Query_4!J62</f>
        <v>27.985247453003158</v>
      </c>
      <c r="P137" s="24">
        <f>Query_4!G62</f>
        <v>855</v>
      </c>
      <c r="Q137" s="24"/>
      <c r="R137" s="25">
        <f>Query_4!L62</f>
        <v>16.90391459074733</v>
      </c>
      <c r="S137" s="26">
        <f>Query_4!H62</f>
        <v>51.25</v>
      </c>
      <c r="T137" s="24"/>
      <c r="U137" s="25">
        <f>Query_4!K62</f>
        <v>1.0132463424278371</v>
      </c>
    </row>
    <row r="138" spans="1:22" ht="2.25" customHeight="1" x14ac:dyDescent="0.3">
      <c r="M138" s="24"/>
      <c r="N138" s="24"/>
      <c r="O138" s="24"/>
      <c r="P138" s="24"/>
      <c r="Q138" s="24"/>
      <c r="R138" s="26"/>
      <c r="S138" s="26"/>
      <c r="T138" s="24"/>
      <c r="U138" s="26"/>
    </row>
    <row r="139" spans="1:22" x14ac:dyDescent="0.3">
      <c r="A139" s="5" t="str">
        <f>Query_4!C63</f>
        <v>AREA MEDICA</v>
      </c>
      <c r="C139" s="20" t="str">
        <f>Query_4!B63</f>
        <v>S.C. Medicina Generale Foligno</v>
      </c>
      <c r="D139" s="21"/>
      <c r="E139" s="22">
        <f>Query_4!A63</f>
        <v>54</v>
      </c>
      <c r="G139" s="22">
        <f>Query_4!D63</f>
        <v>3995</v>
      </c>
      <c r="I139" s="22">
        <f>Query_4!E63</f>
        <v>2701.3746933950001</v>
      </c>
      <c r="K139" s="22">
        <f>Query_4!F63</f>
        <v>1293.6253066049999</v>
      </c>
      <c r="M139" s="23">
        <f>Query_4!I63</f>
        <v>67.618890948560704</v>
      </c>
      <c r="N139" s="24"/>
      <c r="O139" s="23">
        <f>Query_4!J63</f>
        <v>32.381109051439296</v>
      </c>
      <c r="P139" s="24">
        <f>Query_4!G63</f>
        <v>647</v>
      </c>
      <c r="Q139" s="24"/>
      <c r="R139" s="25">
        <f>Query_4!L63</f>
        <v>16.195244055068837</v>
      </c>
      <c r="S139" s="26">
        <f>Query_4!H63</f>
        <v>187</v>
      </c>
      <c r="T139" s="24"/>
      <c r="U139" s="25">
        <f>Query_4!K63</f>
        <v>4.6808510638297873</v>
      </c>
    </row>
    <row r="140" spans="1:22" ht="2.25" customHeight="1" x14ac:dyDescent="0.3">
      <c r="M140" s="24"/>
      <c r="N140" s="24"/>
      <c r="O140" s="24"/>
      <c r="P140" s="24"/>
      <c r="Q140" s="24"/>
      <c r="R140" s="26"/>
      <c r="S140" s="26"/>
      <c r="T140" s="24"/>
      <c r="U140" s="26"/>
    </row>
    <row r="141" spans="1:22" x14ac:dyDescent="0.3">
      <c r="A141" s="5" t="str">
        <f>Query_4!C64</f>
        <v>AREA MEDICA</v>
      </c>
      <c r="C141" s="20" t="str">
        <f>Query_4!B64</f>
        <v>S.C. Medicina Generale Narni Amelia</v>
      </c>
      <c r="D141" s="21"/>
      <c r="E141" s="22">
        <f>Query_4!A64</f>
        <v>43</v>
      </c>
      <c r="G141" s="22">
        <f>Query_4!D64</f>
        <v>3222</v>
      </c>
      <c r="I141" s="22">
        <f>Query_4!E64</f>
        <v>2257.2500199999999</v>
      </c>
      <c r="K141" s="22">
        <f>Query_4!F64</f>
        <v>964.74997999999994</v>
      </c>
      <c r="M141" s="23">
        <f>Query_4!I64</f>
        <v>70.057418373680946</v>
      </c>
      <c r="N141" s="24"/>
      <c r="O141" s="23">
        <f>Query_4!J64</f>
        <v>29.942581626319054</v>
      </c>
      <c r="P141" s="24">
        <f>Query_4!G64</f>
        <v>569</v>
      </c>
      <c r="Q141" s="24"/>
      <c r="R141" s="25">
        <f>Query_4!L64</f>
        <v>17.65983860955928</v>
      </c>
      <c r="S141" s="26">
        <f>Query_4!H64</f>
        <v>23.333320000000001</v>
      </c>
      <c r="T141" s="24"/>
      <c r="U141" s="25">
        <f>Query_4!K64</f>
        <v>0.72418746120422095</v>
      </c>
    </row>
    <row r="142" spans="1:22" ht="2.25" customHeight="1" x14ac:dyDescent="0.3">
      <c r="M142" s="24"/>
      <c r="N142" s="24"/>
      <c r="O142" s="24"/>
      <c r="P142" s="24"/>
      <c r="Q142" s="24"/>
      <c r="R142" s="26"/>
      <c r="S142" s="26"/>
      <c r="T142" s="24"/>
      <c r="U142" s="26"/>
    </row>
    <row r="143" spans="1:22" x14ac:dyDescent="0.3">
      <c r="A143" s="5" t="str">
        <f>Query_4!C65</f>
        <v>AREA MEDICA</v>
      </c>
      <c r="C143" s="20" t="str">
        <f>Query_4!B65</f>
        <v>S.C. Nefrologia e Dialisi</v>
      </c>
      <c r="D143" s="21"/>
      <c r="E143" s="22">
        <f>Query_4!A65</f>
        <v>65</v>
      </c>
      <c r="G143" s="22">
        <f>Query_4!D65</f>
        <v>4975</v>
      </c>
      <c r="I143" s="22">
        <f>Query_4!E65</f>
        <v>3559.5843413928001</v>
      </c>
      <c r="K143" s="22">
        <f>Query_4!F65</f>
        <v>1415.4156586071999</v>
      </c>
      <c r="M143" s="23">
        <f>Query_4!I65</f>
        <v>71.549433997845227</v>
      </c>
      <c r="N143" s="24"/>
      <c r="O143" s="23">
        <f>Query_4!J65</f>
        <v>28.450566002154769</v>
      </c>
      <c r="P143" s="24">
        <f>Query_4!G65</f>
        <v>963</v>
      </c>
      <c r="Q143" s="24"/>
      <c r="R143" s="25">
        <f>Query_4!L65</f>
        <v>19.356783919597991</v>
      </c>
      <c r="S143" s="26">
        <f>Query_4!H65</f>
        <v>145.7462314352</v>
      </c>
      <c r="T143" s="24"/>
      <c r="U143" s="25">
        <f>Query_4!K65</f>
        <v>2.9295724911597989</v>
      </c>
    </row>
    <row r="144" spans="1:22" ht="2.25" customHeight="1" x14ac:dyDescent="0.3">
      <c r="M144" s="24"/>
      <c r="N144" s="24"/>
      <c r="O144" s="24"/>
      <c r="P144" s="24"/>
      <c r="Q144" s="24"/>
      <c r="R144" s="26"/>
      <c r="S144" s="26"/>
      <c r="T144" s="24"/>
      <c r="U144" s="26"/>
    </row>
    <row r="145" spans="1:21" x14ac:dyDescent="0.3">
      <c r="A145" s="5" t="str">
        <f>Query_4!C66</f>
        <v>AREA MEDICA</v>
      </c>
      <c r="C145" s="20" t="str">
        <f>Query_4!B66</f>
        <v>S.C. Pneumologia</v>
      </c>
      <c r="D145" s="21"/>
      <c r="E145" s="22">
        <f>Query_4!A66</f>
        <v>31</v>
      </c>
      <c r="G145" s="22">
        <f>Query_4!D66</f>
        <v>2188</v>
      </c>
      <c r="I145" s="22">
        <f>Query_4!E66</f>
        <v>1597.34518</v>
      </c>
      <c r="K145" s="22">
        <f>Query_4!F66</f>
        <v>590.65481999999997</v>
      </c>
      <c r="M145" s="23">
        <f>Query_4!I66</f>
        <v>73.004807129798905</v>
      </c>
      <c r="N145" s="24"/>
      <c r="O145" s="23">
        <f>Query_4!J66</f>
        <v>26.995192870201095</v>
      </c>
      <c r="P145" s="24">
        <f>Query_4!G66</f>
        <v>340</v>
      </c>
      <c r="Q145" s="24"/>
      <c r="R145" s="25">
        <f>Query_4!L66</f>
        <v>15.539305301645337</v>
      </c>
      <c r="S145" s="26">
        <f>Query_4!H66</f>
        <v>206.16666000000001</v>
      </c>
      <c r="T145" s="24"/>
      <c r="U145" s="25">
        <f>Query_4!K66</f>
        <v>9.4226078610603299</v>
      </c>
    </row>
    <row r="146" spans="1:21" ht="2.25" customHeight="1" x14ac:dyDescent="0.3">
      <c r="M146" s="24"/>
      <c r="N146" s="24"/>
      <c r="O146" s="24"/>
      <c r="P146" s="24"/>
      <c r="Q146" s="24"/>
      <c r="R146" s="26"/>
      <c r="S146" s="26"/>
      <c r="T146" s="24"/>
      <c r="U146" s="26"/>
    </row>
    <row r="147" spans="1:21" x14ac:dyDescent="0.3">
      <c r="A147" s="5" t="str">
        <f>Query_4!C67</f>
        <v>AREA MEDICA</v>
      </c>
      <c r="C147" s="20" t="str">
        <f>Query_4!B67</f>
        <v>S.C.Medicina Generale Spoleto</v>
      </c>
      <c r="D147" s="21"/>
      <c r="E147" s="22">
        <f>Query_4!A67</f>
        <v>37</v>
      </c>
      <c r="G147" s="22">
        <f>Query_4!D67</f>
        <v>2732</v>
      </c>
      <c r="I147" s="22">
        <f>Query_4!E67</f>
        <v>2072.7351899999999</v>
      </c>
      <c r="K147" s="22">
        <f>Query_4!F67</f>
        <v>659.26481000000001</v>
      </c>
      <c r="M147" s="23">
        <f>Query_4!I67</f>
        <v>75.868784407027817</v>
      </c>
      <c r="N147" s="24"/>
      <c r="O147" s="23">
        <f>Query_4!J67</f>
        <v>24.131215592972183</v>
      </c>
      <c r="P147" s="24">
        <f>Query_4!G67</f>
        <v>483</v>
      </c>
      <c r="Q147" s="24"/>
      <c r="R147" s="25">
        <f>Query_4!L67</f>
        <v>17.679355783308932</v>
      </c>
      <c r="S147" s="26">
        <f>Query_4!H67</f>
        <v>24</v>
      </c>
      <c r="T147" s="24"/>
      <c r="U147" s="25">
        <f>Query_4!K67</f>
        <v>0.87847730600292828</v>
      </c>
    </row>
    <row r="148" spans="1:21" ht="2.25" customHeight="1" x14ac:dyDescent="0.3">
      <c r="M148" s="24"/>
      <c r="N148" s="24"/>
      <c r="O148" s="24"/>
      <c r="P148" s="24"/>
      <c r="Q148" s="24"/>
      <c r="R148" s="26"/>
      <c r="S148" s="26"/>
      <c r="T148" s="24"/>
      <c r="U148" s="26"/>
    </row>
    <row r="149" spans="1:21" x14ac:dyDescent="0.3">
      <c r="A149" s="5" t="str">
        <f>Query_4!C68</f>
        <v>AREA MEDICA</v>
      </c>
      <c r="C149" s="20" t="str">
        <f>Query_4!B68</f>
        <v>S.S. Oncoematologia Area Nord</v>
      </c>
      <c r="D149" s="21"/>
      <c r="E149" s="22">
        <f>Query_4!A68</f>
        <v>35</v>
      </c>
      <c r="G149" s="22">
        <f>Query_4!D68</f>
        <v>2396</v>
      </c>
      <c r="I149" s="22">
        <f>Query_4!E68</f>
        <v>1803.270543112</v>
      </c>
      <c r="K149" s="22">
        <f>Query_4!F68</f>
        <v>592.72945688799996</v>
      </c>
      <c r="M149" s="23">
        <f>Query_4!I68</f>
        <v>75.261708811018366</v>
      </c>
      <c r="N149" s="24"/>
      <c r="O149" s="23">
        <f>Query_4!J68</f>
        <v>24.738291188981634</v>
      </c>
      <c r="P149" s="24">
        <f>Query_4!G68</f>
        <v>479</v>
      </c>
      <c r="Q149" s="24"/>
      <c r="R149" s="25">
        <f>Query_4!L68</f>
        <v>19.991652754590987</v>
      </c>
      <c r="S149" s="26">
        <f>Query_4!H68</f>
        <v>22.001049760000001</v>
      </c>
      <c r="T149" s="24"/>
      <c r="U149" s="25">
        <f>Query_4!K68</f>
        <v>0.9182408080133555</v>
      </c>
    </row>
    <row r="150" spans="1:21" ht="2.25" customHeight="1" x14ac:dyDescent="0.3">
      <c r="M150" s="24"/>
      <c r="N150" s="24"/>
      <c r="O150" s="24"/>
      <c r="P150" s="24"/>
      <c r="Q150" s="24"/>
      <c r="R150" s="26"/>
      <c r="S150" s="26"/>
      <c r="T150" s="24"/>
      <c r="U150" s="26"/>
    </row>
    <row r="151" spans="1:21" x14ac:dyDescent="0.3">
      <c r="A151" s="5" t="str">
        <f>Query_4!C69</f>
        <v>AREA MEDICA</v>
      </c>
      <c r="C151" s="20" t="str">
        <f>Query_4!B69</f>
        <v>S.S. Oncologia Area Sud e UUCCPP</v>
      </c>
      <c r="D151" s="21"/>
      <c r="E151" s="22">
        <f>Query_4!A69</f>
        <v>30</v>
      </c>
      <c r="G151" s="22">
        <f>Query_4!D69</f>
        <v>2193</v>
      </c>
      <c r="I151" s="22">
        <f>Query_4!E69</f>
        <v>1716.5001566618</v>
      </c>
      <c r="K151" s="22">
        <f>Query_4!F69</f>
        <v>476.49984333819998</v>
      </c>
      <c r="M151" s="23">
        <f>Query_4!I69</f>
        <v>78.271780969530326</v>
      </c>
      <c r="N151" s="24"/>
      <c r="O151" s="23">
        <f>Query_4!J69</f>
        <v>21.728219030469674</v>
      </c>
      <c r="P151" s="24">
        <f>Query_4!G69</f>
        <v>413</v>
      </c>
      <c r="Q151" s="24"/>
      <c r="R151" s="25">
        <f>Query_4!L69</f>
        <v>18.83264933880529</v>
      </c>
      <c r="S151" s="26">
        <f>Query_4!H69</f>
        <v>12.694438888899999</v>
      </c>
      <c r="T151" s="24"/>
      <c r="U151" s="25">
        <f>Query_4!K69</f>
        <v>0.57886178243958042</v>
      </c>
    </row>
    <row r="152" spans="1:21" ht="2.25" customHeight="1" x14ac:dyDescent="0.3">
      <c r="M152" s="24"/>
      <c r="N152" s="24"/>
      <c r="O152" s="24"/>
      <c r="P152" s="24"/>
      <c r="Q152" s="24"/>
      <c r="R152" s="26"/>
      <c r="S152" s="26"/>
      <c r="T152" s="24"/>
      <c r="U152" s="26"/>
    </row>
    <row r="153" spans="1:21" x14ac:dyDescent="0.3">
      <c r="A153" s="5" t="str">
        <f>Query_4!C70</f>
        <v>AREA MEDICA</v>
      </c>
      <c r="C153" s="20" t="str">
        <f>Query_4!B70</f>
        <v>S.S.D. Angiologia</v>
      </c>
      <c r="D153" s="21"/>
      <c r="E153" s="22">
        <f>Query_4!A70</f>
        <v>13</v>
      </c>
      <c r="G153" s="22">
        <f>Query_4!D70</f>
        <v>930</v>
      </c>
      <c r="I153" s="22">
        <f>Query_4!E70</f>
        <v>526.40280000000007</v>
      </c>
      <c r="K153" s="22">
        <f>Query_4!F70</f>
        <v>403.59719999999999</v>
      </c>
      <c r="M153" s="23">
        <f>Query_4!I70</f>
        <v>56.602451612903238</v>
      </c>
      <c r="N153" s="24"/>
      <c r="O153" s="23">
        <f>Query_4!J70</f>
        <v>43.397548387096776</v>
      </c>
      <c r="P153" s="24">
        <f>Query_4!G70</f>
        <v>230</v>
      </c>
      <c r="Q153" s="24"/>
      <c r="R153" s="25">
        <f>Query_4!L70</f>
        <v>24.731182795698924</v>
      </c>
      <c r="S153" s="26">
        <f>Query_4!H70</f>
        <v>38</v>
      </c>
      <c r="T153" s="24"/>
      <c r="U153" s="25">
        <f>Query_4!K70</f>
        <v>4.086021505376344</v>
      </c>
    </row>
    <row r="154" spans="1:21" ht="2.25" customHeight="1" x14ac:dyDescent="0.3">
      <c r="M154" s="24"/>
      <c r="N154" s="24"/>
      <c r="O154" s="24"/>
      <c r="P154" s="24"/>
      <c r="Q154" s="24"/>
      <c r="R154" s="26"/>
      <c r="S154" s="26"/>
      <c r="T154" s="24"/>
      <c r="U154" s="26"/>
    </row>
    <row r="155" spans="1:21" x14ac:dyDescent="0.3">
      <c r="A155" s="5" t="str">
        <f>Query_4!C71</f>
        <v>AREA MEDICA</v>
      </c>
      <c r="C155" s="20" t="str">
        <f>Query_4!B71</f>
        <v>S.S.D. Endoscopia Digestiva Orvieto</v>
      </c>
      <c r="D155" s="21"/>
      <c r="E155" s="22">
        <f>Query_4!A71</f>
        <v>14</v>
      </c>
      <c r="G155" s="22">
        <f>Query_4!D71</f>
        <v>987</v>
      </c>
      <c r="I155" s="22">
        <f>Query_4!E71</f>
        <v>714.13455151230005</v>
      </c>
      <c r="K155" s="22">
        <f>Query_4!F71</f>
        <v>272.86544848769995</v>
      </c>
      <c r="M155" s="23">
        <f>Query_4!I71</f>
        <v>72.354057903981769</v>
      </c>
      <c r="N155" s="24"/>
      <c r="O155" s="23">
        <f>Query_4!J71</f>
        <v>27.645942096018235</v>
      </c>
      <c r="P155" s="24">
        <f>Query_4!G71</f>
        <v>245</v>
      </c>
      <c r="Q155" s="24"/>
      <c r="R155" s="25">
        <f>Query_4!L71</f>
        <v>24.822695035460992</v>
      </c>
      <c r="S155" s="26">
        <f>Query_4!H71</f>
        <v>1</v>
      </c>
      <c r="T155" s="24"/>
      <c r="U155" s="25">
        <f>Query_4!K71</f>
        <v>0.10131712259371835</v>
      </c>
    </row>
    <row r="156" spans="1:21" ht="2.25" customHeight="1" x14ac:dyDescent="0.3">
      <c r="M156" s="24"/>
      <c r="N156" s="24"/>
      <c r="O156" s="24"/>
      <c r="P156" s="24"/>
      <c r="Q156" s="24"/>
      <c r="R156" s="26"/>
      <c r="S156" s="26"/>
      <c r="T156" s="24"/>
      <c r="U156" s="26"/>
    </row>
    <row r="157" spans="1:21" x14ac:dyDescent="0.3">
      <c r="A157" s="5" t="str">
        <f>Query_4!C72</f>
        <v>AREA MEDICA</v>
      </c>
      <c r="C157" s="20" t="str">
        <f>Query_4!B72</f>
        <v>S.S.D. Endoscopia Digestiva Spoleto</v>
      </c>
      <c r="D157" s="21"/>
      <c r="E157" s="22">
        <f>Query_4!A72</f>
        <v>8</v>
      </c>
      <c r="G157" s="22">
        <f>Query_4!D72</f>
        <v>525</v>
      </c>
      <c r="I157" s="22">
        <f>Query_4!E72</f>
        <v>410.41792066480002</v>
      </c>
      <c r="K157" s="22">
        <f>Query_4!F72</f>
        <v>114.58207933520001</v>
      </c>
      <c r="M157" s="23">
        <f>Query_4!I72</f>
        <v>78.174842031390483</v>
      </c>
      <c r="N157" s="24"/>
      <c r="O157" s="23">
        <f>Query_4!J72</f>
        <v>21.825157968609524</v>
      </c>
      <c r="P157" s="24">
        <f>Query_4!G72</f>
        <v>99</v>
      </c>
      <c r="Q157" s="24"/>
      <c r="R157" s="25">
        <f>Query_4!L72</f>
        <v>18.857142857142858</v>
      </c>
      <c r="S157" s="26">
        <f>Query_4!H72</f>
        <v>10</v>
      </c>
      <c r="T157" s="24"/>
      <c r="U157" s="25">
        <f>Query_4!K72</f>
        <v>1.9047619047619049</v>
      </c>
    </row>
    <row r="158" spans="1:21" ht="2.25" customHeight="1" x14ac:dyDescent="0.3">
      <c r="M158" s="24"/>
      <c r="N158" s="24"/>
      <c r="O158" s="24"/>
      <c r="P158" s="24"/>
      <c r="Q158" s="24"/>
      <c r="R158" s="26"/>
      <c r="S158" s="26"/>
      <c r="T158" s="24"/>
      <c r="U158" s="26"/>
    </row>
    <row r="159" spans="1:21" x14ac:dyDescent="0.3">
      <c r="A159" s="5" t="str">
        <f>Query_4!C73</f>
        <v>AREA MEDICA</v>
      </c>
      <c r="C159" s="20" t="str">
        <f>Query_4!B73</f>
        <v>S.S.D. Epatologia Aziendale</v>
      </c>
      <c r="D159" s="21"/>
      <c r="E159" s="22">
        <f>Query_4!A73</f>
        <v>1</v>
      </c>
      <c r="G159" s="22">
        <f>Query_4!D73</f>
        <v>64</v>
      </c>
      <c r="I159" s="22">
        <f>Query_4!E73</f>
        <v>42.63165</v>
      </c>
      <c r="K159" s="22">
        <f>Query_4!F73</f>
        <v>21.36835</v>
      </c>
      <c r="M159" s="23">
        <f>Query_4!I73</f>
        <v>66.611953124999999</v>
      </c>
      <c r="N159" s="24"/>
      <c r="O159" s="23">
        <f>Query_4!J73</f>
        <v>33.388046875000001</v>
      </c>
      <c r="P159" s="24">
        <f>Query_4!G73</f>
        <v>17</v>
      </c>
      <c r="Q159" s="24"/>
      <c r="R159" s="25">
        <f>Query_4!L73</f>
        <v>26.5625</v>
      </c>
      <c r="S159" s="26">
        <f>Query_4!H73</f>
        <v>0</v>
      </c>
      <c r="T159" s="24"/>
      <c r="U159" s="25">
        <f>Query_4!K73</f>
        <v>0</v>
      </c>
    </row>
    <row r="160" spans="1:21" ht="2.25" customHeight="1" x14ac:dyDescent="0.3">
      <c r="M160" s="24"/>
      <c r="N160" s="24"/>
      <c r="O160" s="24"/>
      <c r="P160" s="24"/>
      <c r="Q160" s="24"/>
      <c r="R160" s="26"/>
      <c r="S160" s="26"/>
      <c r="T160" s="24"/>
      <c r="U160" s="26"/>
    </row>
    <row r="161" spans="1:22" x14ac:dyDescent="0.3">
      <c r="A161" s="5" t="str">
        <f>Query_4!C74</f>
        <v>AREA MEDICA</v>
      </c>
      <c r="C161" s="20" t="str">
        <f>Query_4!B74</f>
        <v xml:space="preserve">S.S.D. Medicina Valnerina </v>
      </c>
      <c r="D161" s="21"/>
      <c r="E161" s="22">
        <f>Query_4!A74</f>
        <v>6</v>
      </c>
      <c r="G161" s="22">
        <f>Query_4!D74</f>
        <v>423</v>
      </c>
      <c r="I161" s="22">
        <f>Query_4!E74</f>
        <v>314.33343000000002</v>
      </c>
      <c r="K161" s="22">
        <f>Query_4!F74</f>
        <v>108.66657000000001</v>
      </c>
      <c r="M161" s="23">
        <f>Query_4!I74</f>
        <v>74.310503546099298</v>
      </c>
      <c r="N161" s="24"/>
      <c r="O161" s="23">
        <f>Query_4!J74</f>
        <v>25.689496453900713</v>
      </c>
      <c r="P161" s="24">
        <f>Query_4!G74</f>
        <v>58</v>
      </c>
      <c r="Q161" s="24"/>
      <c r="R161" s="25">
        <f>Query_4!L74</f>
        <v>13.711583924349883</v>
      </c>
      <c r="S161" s="26">
        <f>Query_4!H74</f>
        <v>48.166580000000003</v>
      </c>
      <c r="T161" s="24"/>
      <c r="U161" s="25">
        <f>Query_4!K74</f>
        <v>11.386898345153664</v>
      </c>
    </row>
    <row r="162" spans="1:22" ht="4.5" customHeight="1" x14ac:dyDescent="0.3">
      <c r="M162" s="24"/>
      <c r="N162" s="24"/>
      <c r="O162" s="24"/>
      <c r="P162" s="24"/>
      <c r="Q162" s="24"/>
      <c r="R162" s="26"/>
      <c r="S162" s="26"/>
      <c r="T162" s="24"/>
      <c r="U162" s="26"/>
    </row>
    <row r="163" spans="1:22" s="10" customFormat="1" ht="21" thickBot="1" x14ac:dyDescent="0.35">
      <c r="C163" s="29" t="s">
        <v>224</v>
      </c>
      <c r="D163" s="13"/>
      <c r="E163" s="14">
        <f>SUM(E165:E185)</f>
        <v>295</v>
      </c>
      <c r="F163" s="15"/>
      <c r="G163" s="14">
        <f>SUM(G165:G185)</f>
        <v>20685</v>
      </c>
      <c r="H163" s="15"/>
      <c r="I163" s="14">
        <f>SUM(I165:I185)</f>
        <v>15049.161095268901</v>
      </c>
      <c r="J163" s="15"/>
      <c r="K163" s="14">
        <f>SUM(K165:K185)</f>
        <v>5635.8389047311011</v>
      </c>
      <c r="L163" s="15"/>
      <c r="M163" s="17">
        <f>I163/G163*100</f>
        <v>72.753981606327784</v>
      </c>
      <c r="N163" s="16"/>
      <c r="O163" s="17">
        <f>K163/G163*100</f>
        <v>27.246018393672234</v>
      </c>
      <c r="P163" s="14">
        <f>SUM(P165:P185)</f>
        <v>3758</v>
      </c>
      <c r="Q163" s="16"/>
      <c r="R163" s="17">
        <f>P163/G163*100</f>
        <v>18.167754411409234</v>
      </c>
      <c r="S163" s="14">
        <f>SUM(S165:S185)</f>
        <v>472.59118673840004</v>
      </c>
      <c r="T163" s="16"/>
      <c r="U163" s="17">
        <f>S163/G163*100</f>
        <v>2.284704794481025</v>
      </c>
      <c r="V163" s="15"/>
    </row>
    <row r="164" spans="1:22" s="10" customFormat="1" ht="3" customHeight="1" thickTop="1" x14ac:dyDescent="0.3">
      <c r="C164" s="13"/>
      <c r="D164" s="13"/>
      <c r="E164" s="27"/>
      <c r="F164" s="15"/>
      <c r="G164" s="27"/>
      <c r="H164" s="15"/>
      <c r="I164" s="27"/>
      <c r="J164" s="15"/>
      <c r="K164" s="27"/>
      <c r="L164" s="15"/>
      <c r="M164" s="28"/>
      <c r="N164" s="16"/>
      <c r="O164" s="28"/>
      <c r="P164" s="27"/>
      <c r="Q164" s="16"/>
      <c r="R164" s="28"/>
      <c r="S164" s="27"/>
      <c r="T164" s="16"/>
      <c r="U164" s="28"/>
      <c r="V164" s="15"/>
    </row>
    <row r="165" spans="1:22" x14ac:dyDescent="0.3">
      <c r="A165" s="5" t="str">
        <f>Query_4!C75</f>
        <v>AREA RIABILITAZIONE</v>
      </c>
      <c r="C165" s="20" t="str">
        <f>Query_4!B75</f>
        <v>S.C. Neurologia</v>
      </c>
      <c r="D165" s="21"/>
      <c r="E165" s="22">
        <f>Query_4!A75</f>
        <v>27</v>
      </c>
      <c r="G165" s="22">
        <f>Query_4!D75</f>
        <v>2047</v>
      </c>
      <c r="I165" s="22">
        <f>Query_4!E75</f>
        <v>1680.8255172018</v>
      </c>
      <c r="K165" s="22">
        <f>Query_4!F75</f>
        <v>366.17448279819996</v>
      </c>
      <c r="M165" s="23">
        <f>Query_4!I75</f>
        <v>82.11165203721545</v>
      </c>
      <c r="N165" s="24"/>
      <c r="O165" s="23">
        <f>Query_4!J75</f>
        <v>17.888347962784561</v>
      </c>
      <c r="P165" s="24">
        <f>Query_4!G75</f>
        <v>323</v>
      </c>
      <c r="Q165" s="24"/>
      <c r="R165" s="25">
        <f>Query_4!L75</f>
        <v>15.779189057156815</v>
      </c>
      <c r="S165" s="26">
        <f>Query_4!H75</f>
        <v>9.1744827981999997</v>
      </c>
      <c r="T165" s="24"/>
      <c r="U165" s="25">
        <f>Query_4!K75</f>
        <v>0.44819163645334631</v>
      </c>
    </row>
    <row r="166" spans="1:22" ht="2.25" customHeight="1" x14ac:dyDescent="0.3">
      <c r="M166" s="24"/>
      <c r="N166" s="24"/>
      <c r="O166" s="24"/>
      <c r="P166" s="24"/>
      <c r="Q166" s="24"/>
      <c r="R166" s="26"/>
      <c r="S166" s="26"/>
      <c r="T166" s="24"/>
      <c r="U166" s="26"/>
    </row>
    <row r="167" spans="1:22" x14ac:dyDescent="0.3">
      <c r="A167" s="5" t="str">
        <f>Query_4!C76</f>
        <v>AREA RIABILITAZIONE</v>
      </c>
      <c r="C167" s="20" t="str">
        <f>Query_4!B76</f>
        <v>S.C. Riabilitazione Neuromotoria Trevi</v>
      </c>
      <c r="D167" s="21"/>
      <c r="E167" s="22">
        <f>Query_4!A76</f>
        <v>79</v>
      </c>
      <c r="G167" s="22">
        <f>Query_4!D76</f>
        <v>5459</v>
      </c>
      <c r="I167" s="22">
        <f>Query_4!E76</f>
        <v>4140.4509603448996</v>
      </c>
      <c r="K167" s="22">
        <f>Query_4!F76</f>
        <v>1318.5490396551002</v>
      </c>
      <c r="M167" s="23">
        <f>Query_4!I76</f>
        <v>75.846326439730717</v>
      </c>
      <c r="N167" s="24"/>
      <c r="O167" s="23">
        <f>Query_4!J76</f>
        <v>24.153673560269283</v>
      </c>
      <c r="P167" s="24">
        <f>Query_4!G76</f>
        <v>979</v>
      </c>
      <c r="Q167" s="24"/>
      <c r="R167" s="25">
        <f>Query_4!L76</f>
        <v>17.933687488551016</v>
      </c>
      <c r="S167" s="26">
        <f>Query_4!H76</f>
        <v>74.356415740800003</v>
      </c>
      <c r="T167" s="24"/>
      <c r="U167" s="25">
        <f>Query_4!K76</f>
        <v>1.362088582905294</v>
      </c>
    </row>
    <row r="168" spans="1:22" ht="2.25" customHeight="1" x14ac:dyDescent="0.3">
      <c r="M168" s="24"/>
      <c r="N168" s="24"/>
      <c r="O168" s="24"/>
      <c r="P168" s="24"/>
      <c r="Q168" s="24"/>
      <c r="R168" s="26"/>
      <c r="S168" s="26"/>
      <c r="T168" s="24"/>
      <c r="U168" s="26"/>
    </row>
    <row r="169" spans="1:22" x14ac:dyDescent="0.3">
      <c r="A169" s="5" t="str">
        <f>Query_4!C77</f>
        <v>AREA RIABILITAZIONE</v>
      </c>
      <c r="C169" s="20" t="str">
        <f>Query_4!B77</f>
        <v>S.S.D. Gravi Cerebro Lesioni Acquisite Foligno</v>
      </c>
      <c r="D169" s="21"/>
      <c r="E169" s="22">
        <f>Query_4!A77</f>
        <v>38</v>
      </c>
      <c r="G169" s="22">
        <f>Query_4!D77</f>
        <v>2656</v>
      </c>
      <c r="I169" s="22">
        <f>Query_4!E77</f>
        <v>1741.3765113304003</v>
      </c>
      <c r="K169" s="22">
        <f>Query_4!F77</f>
        <v>914.62348866959985</v>
      </c>
      <c r="M169" s="23">
        <f>Query_4!I77</f>
        <v>65.563874673584337</v>
      </c>
      <c r="N169" s="24"/>
      <c r="O169" s="23">
        <f>Query_4!J77</f>
        <v>34.436125326415656</v>
      </c>
      <c r="P169" s="24">
        <f>Query_4!G77</f>
        <v>434</v>
      </c>
      <c r="Q169" s="24"/>
      <c r="R169" s="25">
        <f>Query_4!L77</f>
        <v>16.340361445783135</v>
      </c>
      <c r="S169" s="26">
        <f>Query_4!H77</f>
        <v>73.506215891000011</v>
      </c>
      <c r="T169" s="24"/>
      <c r="U169" s="25">
        <f>Query_4!K77</f>
        <v>2.7675533091490965</v>
      </c>
    </row>
    <row r="170" spans="1:22" ht="2.25" customHeight="1" x14ac:dyDescent="0.3">
      <c r="M170" s="24"/>
      <c r="N170" s="24"/>
      <c r="O170" s="24"/>
      <c r="P170" s="24"/>
      <c r="Q170" s="24"/>
      <c r="R170" s="26"/>
      <c r="S170" s="26"/>
      <c r="T170" s="24"/>
      <c r="U170" s="26"/>
    </row>
    <row r="171" spans="1:22" x14ac:dyDescent="0.3">
      <c r="A171" s="5" t="str">
        <f>Query_4!C78</f>
        <v>AREA RIABILITAZIONE</v>
      </c>
      <c r="C171" s="20" t="str">
        <f>Query_4!B78</f>
        <v>S.S.D. Neurofisiopatologia</v>
      </c>
      <c r="D171" s="21"/>
      <c r="E171" s="22">
        <f>Query_4!A78</f>
        <v>7</v>
      </c>
      <c r="G171" s="22">
        <f>Query_4!D78</f>
        <v>487</v>
      </c>
      <c r="I171" s="22">
        <f>Query_4!E78</f>
        <v>372.16672999970001</v>
      </c>
      <c r="K171" s="22">
        <f>Query_4!F78</f>
        <v>114.8332700003</v>
      </c>
      <c r="M171" s="23">
        <f>Query_4!I78</f>
        <v>76.420273100554411</v>
      </c>
      <c r="N171" s="24"/>
      <c r="O171" s="23">
        <f>Query_4!J78</f>
        <v>23.579726899445586</v>
      </c>
      <c r="P171" s="24">
        <f>Query_4!G78</f>
        <v>78</v>
      </c>
      <c r="Q171" s="24"/>
      <c r="R171" s="25">
        <f>Query_4!L78</f>
        <v>16.016427104722791</v>
      </c>
      <c r="S171" s="26">
        <f>Query_4!H78</f>
        <v>5.8333300000000001</v>
      </c>
      <c r="T171" s="24"/>
      <c r="U171" s="25">
        <f>Query_4!K78</f>
        <v>1.1978090349075976</v>
      </c>
    </row>
    <row r="172" spans="1:22" ht="2.25" customHeight="1" x14ac:dyDescent="0.3">
      <c r="M172" s="24"/>
      <c r="N172" s="24"/>
      <c r="O172" s="24"/>
      <c r="P172" s="24"/>
      <c r="Q172" s="24"/>
      <c r="R172" s="26"/>
      <c r="S172" s="26"/>
      <c r="T172" s="24"/>
      <c r="U172" s="26"/>
    </row>
    <row r="173" spans="1:22" x14ac:dyDescent="0.3">
      <c r="A173" s="5" t="str">
        <f>Query_4!C79</f>
        <v>AREA RIABILITAZIONE</v>
      </c>
      <c r="C173" s="20" t="str">
        <f>Query_4!B79</f>
        <v>S.S.D. Riabilitazione Cardiologica Narni Amelia</v>
      </c>
      <c r="D173" s="21"/>
      <c r="E173" s="22">
        <f>Query_4!A79</f>
        <v>19</v>
      </c>
      <c r="G173" s="22">
        <f>Query_4!D79</f>
        <v>1462</v>
      </c>
      <c r="I173" s="22">
        <f>Query_4!E79</f>
        <v>1012.7500199999</v>
      </c>
      <c r="K173" s="22">
        <f>Query_4!F79</f>
        <v>449.24998000009998</v>
      </c>
      <c r="M173" s="23">
        <f>Query_4!I79</f>
        <v>69.271547195615597</v>
      </c>
      <c r="N173" s="24"/>
      <c r="O173" s="23">
        <f>Query_4!J79</f>
        <v>30.728452804384403</v>
      </c>
      <c r="P173" s="24">
        <f>Query_4!G79</f>
        <v>278</v>
      </c>
      <c r="Q173" s="24"/>
      <c r="R173" s="25">
        <f>Query_4!L79</f>
        <v>19.015047879616965</v>
      </c>
      <c r="S173" s="26">
        <f>Query_4!H79</f>
        <v>27</v>
      </c>
      <c r="T173" s="24"/>
      <c r="U173" s="25">
        <f>Query_4!K79</f>
        <v>1.8467852257181943</v>
      </c>
    </row>
    <row r="174" spans="1:22" ht="2.25" customHeight="1" x14ac:dyDescent="0.3">
      <c r="M174" s="24"/>
      <c r="N174" s="24"/>
      <c r="O174" s="24"/>
      <c r="P174" s="24"/>
      <c r="Q174" s="24"/>
      <c r="R174" s="26"/>
      <c r="S174" s="26"/>
      <c r="T174" s="24"/>
      <c r="U174" s="26"/>
    </row>
    <row r="175" spans="1:22" x14ac:dyDescent="0.3">
      <c r="A175" s="5" t="str">
        <f>Query_4!C80</f>
        <v>AREA RIABILITAZIONE</v>
      </c>
      <c r="C175" s="20" t="str">
        <f>Query_4!B80</f>
        <v>S.S.D. Riabilitazione Intensiva Cascia</v>
      </c>
      <c r="D175" s="21"/>
      <c r="E175" s="22">
        <f>Query_4!A80</f>
        <v>11</v>
      </c>
      <c r="G175" s="22">
        <f>Query_4!D80</f>
        <v>782</v>
      </c>
      <c r="I175" s="22">
        <f>Query_4!E80</f>
        <v>540.66668000000004</v>
      </c>
      <c r="K175" s="22">
        <f>Query_4!F80</f>
        <v>241.33332000000001</v>
      </c>
      <c r="M175" s="23">
        <f>Query_4!I80</f>
        <v>69.138961636828654</v>
      </c>
      <c r="N175" s="24"/>
      <c r="O175" s="23">
        <f>Query_4!J80</f>
        <v>30.861038363171357</v>
      </c>
      <c r="P175" s="24">
        <f>Query_4!G80</f>
        <v>157</v>
      </c>
      <c r="Q175" s="24"/>
      <c r="R175" s="25">
        <f>Query_4!L80</f>
        <v>20.076726342710998</v>
      </c>
      <c r="S175" s="26">
        <f>Query_4!H80</f>
        <v>0</v>
      </c>
      <c r="T175" s="24"/>
      <c r="U175" s="25">
        <f>Query_4!K80</f>
        <v>0</v>
      </c>
    </row>
    <row r="176" spans="1:22" ht="2.25" customHeight="1" x14ac:dyDescent="0.3">
      <c r="M176" s="24"/>
      <c r="N176" s="24"/>
      <c r="O176" s="24"/>
      <c r="P176" s="24"/>
      <c r="Q176" s="24"/>
      <c r="R176" s="26"/>
      <c r="S176" s="26"/>
      <c r="T176" s="24"/>
      <c r="U176" s="26"/>
    </row>
    <row r="177" spans="1:22" x14ac:dyDescent="0.3">
      <c r="A177" s="5" t="str">
        <f>Query_4!C81</f>
        <v>AREA RIABILITAZIONE</v>
      </c>
      <c r="C177" s="20" t="str">
        <f>Query_4!B81</f>
        <v>S.S.D. Riabilitazione Intensiva Domus Terni</v>
      </c>
      <c r="D177" s="21"/>
      <c r="E177" s="22">
        <f>Query_4!A81</f>
        <v>26</v>
      </c>
      <c r="G177" s="22">
        <f>Query_4!D81</f>
        <v>1859</v>
      </c>
      <c r="I177" s="22">
        <f>Query_4!E81</f>
        <v>1282.3682851893</v>
      </c>
      <c r="K177" s="22">
        <f>Query_4!F81</f>
        <v>576.63171481070003</v>
      </c>
      <c r="M177" s="23">
        <f>Query_4!I81</f>
        <v>68.981618353378167</v>
      </c>
      <c r="N177" s="24"/>
      <c r="O177" s="23">
        <f>Query_4!J81</f>
        <v>31.01838164662184</v>
      </c>
      <c r="P177" s="24">
        <f>Query_4!G81</f>
        <v>357</v>
      </c>
      <c r="Q177" s="24"/>
      <c r="R177" s="25">
        <f>Query_4!L81</f>
        <v>19.203873050026896</v>
      </c>
      <c r="S177" s="26">
        <f>Query_4!H81</f>
        <v>136.67375480800001</v>
      </c>
      <c r="T177" s="24"/>
      <c r="U177" s="25">
        <f>Query_4!K81</f>
        <v>7.3520040240989797</v>
      </c>
    </row>
    <row r="178" spans="1:22" ht="2.25" customHeight="1" x14ac:dyDescent="0.3">
      <c r="M178" s="24"/>
      <c r="N178" s="24"/>
      <c r="O178" s="24"/>
      <c r="P178" s="24"/>
      <c r="Q178" s="24"/>
      <c r="R178" s="26"/>
      <c r="S178" s="26"/>
      <c r="T178" s="24"/>
      <c r="U178" s="26"/>
    </row>
    <row r="179" spans="1:22" x14ac:dyDescent="0.3">
      <c r="A179" s="5" t="str">
        <f>Query_4!C82</f>
        <v>AREA RIABILITAZIONE</v>
      </c>
      <c r="C179" s="20" t="str">
        <f>Query_4!B82</f>
        <v>S.S.D. Riabilitazione Territoriale e Intensiva Orvieto</v>
      </c>
      <c r="D179" s="21"/>
      <c r="E179" s="22">
        <f>Query_4!A82</f>
        <v>32</v>
      </c>
      <c r="G179" s="22">
        <f>Query_4!D82</f>
        <v>2308</v>
      </c>
      <c r="I179" s="22">
        <f>Query_4!E82</f>
        <v>1632.6240062553002</v>
      </c>
      <c r="K179" s="22">
        <f>Query_4!F82</f>
        <v>675.37599374469994</v>
      </c>
      <c r="M179" s="23">
        <f>Query_4!I82</f>
        <v>70.737608589917684</v>
      </c>
      <c r="N179" s="24"/>
      <c r="O179" s="23">
        <f>Query_4!J82</f>
        <v>29.262391410082323</v>
      </c>
      <c r="P179" s="24">
        <f>Query_4!G82</f>
        <v>442</v>
      </c>
      <c r="Q179" s="24"/>
      <c r="R179" s="25">
        <f>Query_4!L82</f>
        <v>19.150779896013866</v>
      </c>
      <c r="S179" s="26">
        <f>Query_4!H82</f>
        <v>63.103656432100003</v>
      </c>
      <c r="T179" s="24"/>
      <c r="U179" s="25">
        <f>Query_4!K82</f>
        <v>2.73412722842721</v>
      </c>
    </row>
    <row r="180" spans="1:22" ht="2.25" customHeight="1" x14ac:dyDescent="0.3">
      <c r="M180" s="24"/>
      <c r="N180" s="24"/>
      <c r="O180" s="24"/>
      <c r="P180" s="24"/>
      <c r="Q180" s="24"/>
      <c r="R180" s="26"/>
      <c r="S180" s="26"/>
      <c r="T180" s="24"/>
      <c r="U180" s="26"/>
    </row>
    <row r="181" spans="1:22" x14ac:dyDescent="0.3">
      <c r="A181" s="5" t="str">
        <f>Query_4!C83</f>
        <v>AREA RIABILITAZIONE</v>
      </c>
      <c r="C181" s="20" t="str">
        <f>Query_4!B83</f>
        <v>S.S.D. Riabilitazione Territoriale Foligno</v>
      </c>
      <c r="D181" s="21"/>
      <c r="E181" s="22">
        <f>Query_4!A83</f>
        <v>12</v>
      </c>
      <c r="G181" s="22">
        <f>Query_4!D83</f>
        <v>692</v>
      </c>
      <c r="I181" s="22">
        <f>Query_4!E83</f>
        <v>452.50221806479999</v>
      </c>
      <c r="K181" s="22">
        <f>Query_4!F83</f>
        <v>239.49778193520001</v>
      </c>
      <c r="M181" s="23">
        <f>Query_4!I83</f>
        <v>65.390493939999999</v>
      </c>
      <c r="N181" s="24"/>
      <c r="O181" s="23">
        <f>Query_4!J83</f>
        <v>34.609506060000001</v>
      </c>
      <c r="P181" s="24">
        <f>Query_4!G83</f>
        <v>143</v>
      </c>
      <c r="Q181" s="24"/>
      <c r="R181" s="25">
        <f>Query_4!L83</f>
        <v>20.664739884393065</v>
      </c>
      <c r="S181" s="26">
        <f>Query_4!H83</f>
        <v>65.166539999999998</v>
      </c>
      <c r="T181" s="24"/>
      <c r="U181" s="25">
        <f>Query_4!K83</f>
        <v>9.4171300578034671</v>
      </c>
    </row>
    <row r="182" spans="1:22" ht="2.25" customHeight="1" x14ac:dyDescent="0.3">
      <c r="M182" s="24"/>
      <c r="N182" s="24"/>
      <c r="O182" s="24"/>
      <c r="P182" s="24"/>
      <c r="Q182" s="24"/>
      <c r="R182" s="26"/>
      <c r="S182" s="26"/>
      <c r="T182" s="24"/>
      <c r="U182" s="26"/>
    </row>
    <row r="183" spans="1:22" x14ac:dyDescent="0.3">
      <c r="A183" s="5" t="str">
        <f>Query_4!C84</f>
        <v>AREA RIABILITAZIONE</v>
      </c>
      <c r="C183" s="20" t="str">
        <f>Query_4!B84</f>
        <v>S.S.D. Riabilitazione Territoriale Spoleto-Valnerina</v>
      </c>
      <c r="D183" s="21"/>
      <c r="E183" s="22">
        <f>Query_4!A84</f>
        <v>8</v>
      </c>
      <c r="G183" s="22">
        <f>Query_4!D84</f>
        <v>512</v>
      </c>
      <c r="I183" s="22">
        <f>Query_4!E84</f>
        <v>400.14226956089999</v>
      </c>
      <c r="K183" s="22">
        <f>Query_4!F84</f>
        <v>111.85773043910001</v>
      </c>
      <c r="M183" s="23">
        <f>Query_4!I84</f>
        <v>78.152787023613286</v>
      </c>
      <c r="N183" s="24"/>
      <c r="O183" s="23">
        <f>Query_4!J84</f>
        <v>21.847212976386722</v>
      </c>
      <c r="P183" s="24">
        <f>Query_4!G84</f>
        <v>89</v>
      </c>
      <c r="Q183" s="24"/>
      <c r="R183" s="25">
        <f>Query_4!L84</f>
        <v>17.3828125</v>
      </c>
      <c r="S183" s="26">
        <f>Query_4!H84</f>
        <v>1.25</v>
      </c>
      <c r="T183" s="24"/>
      <c r="U183" s="25">
        <f>Query_4!K84</f>
        <v>0.244140625</v>
      </c>
    </row>
    <row r="184" spans="1:22" ht="2.25" customHeight="1" x14ac:dyDescent="0.3">
      <c r="M184" s="24"/>
      <c r="N184" s="24"/>
      <c r="O184" s="24"/>
      <c r="P184" s="24"/>
      <c r="Q184" s="24"/>
      <c r="R184" s="26"/>
      <c r="S184" s="26"/>
      <c r="T184" s="24"/>
      <c r="U184" s="26"/>
    </row>
    <row r="185" spans="1:22" x14ac:dyDescent="0.3">
      <c r="A185" s="5" t="str">
        <f>Query_4!C85</f>
        <v>AREA RIABILITAZIONE</v>
      </c>
      <c r="C185" s="20" t="str">
        <f>Query_4!B85</f>
        <v>S.S.D. Riabilitazione Territoriale Terni - Narni - Amelia e Intensiva Amelia</v>
      </c>
      <c r="D185" s="21"/>
      <c r="E185" s="22">
        <f>Query_4!A85</f>
        <v>36</v>
      </c>
      <c r="G185" s="22">
        <f>Query_4!D85</f>
        <v>2421</v>
      </c>
      <c r="I185" s="22">
        <f>Query_4!E85</f>
        <v>1793.2878973218999</v>
      </c>
      <c r="K185" s="22">
        <f>Query_4!F85</f>
        <v>627.71210267810011</v>
      </c>
      <c r="M185" s="23">
        <f>Query_4!I85</f>
        <v>74.072197328455175</v>
      </c>
      <c r="N185" s="24"/>
      <c r="O185" s="23">
        <f>Query_4!J85</f>
        <v>25.927802671544818</v>
      </c>
      <c r="P185" s="24">
        <f>Query_4!G85</f>
        <v>478</v>
      </c>
      <c r="Q185" s="24"/>
      <c r="R185" s="25">
        <f>Query_4!L85</f>
        <v>19.743907476249483</v>
      </c>
      <c r="S185" s="26">
        <f>Query_4!H85</f>
        <v>16.5267910683</v>
      </c>
      <c r="T185" s="24"/>
      <c r="U185" s="25">
        <f>Query_4!K85</f>
        <v>0.68264316680297399</v>
      </c>
    </row>
    <row r="186" spans="1:22" ht="5.25" customHeight="1" x14ac:dyDescent="0.3">
      <c r="M186" s="24"/>
      <c r="N186" s="24"/>
      <c r="O186" s="24"/>
      <c r="P186" s="24"/>
      <c r="Q186" s="24"/>
      <c r="R186" s="26"/>
      <c r="S186" s="26"/>
      <c r="T186" s="24"/>
      <c r="U186" s="26"/>
    </row>
    <row r="187" spans="1:22" s="10" customFormat="1" ht="21" thickBot="1" x14ac:dyDescent="0.35">
      <c r="C187" s="29" t="s">
        <v>224</v>
      </c>
      <c r="D187" s="13"/>
      <c r="E187" s="14">
        <f>SUM(E189:E209)</f>
        <v>231</v>
      </c>
      <c r="F187" s="15"/>
      <c r="G187" s="14">
        <f>SUM(G189:G209)</f>
        <v>16404</v>
      </c>
      <c r="H187" s="15"/>
      <c r="I187" s="14">
        <f>SUM(I189:I209)</f>
        <v>11478.864773983199</v>
      </c>
      <c r="J187" s="15"/>
      <c r="K187" s="14">
        <f>SUM(K189:K209)</f>
        <v>4925.1352260168005</v>
      </c>
      <c r="L187" s="15"/>
      <c r="M187" s="17">
        <f>I187/G187*100</f>
        <v>69.976010570490118</v>
      </c>
      <c r="N187" s="16"/>
      <c r="O187" s="17">
        <f>K187/G187*100</f>
        <v>30.023989429509879</v>
      </c>
      <c r="P187" s="14">
        <f>SUM(P189:P209)</f>
        <v>2989</v>
      </c>
      <c r="Q187" s="16"/>
      <c r="R187" s="17">
        <f>P187/G187*100</f>
        <v>18.221165569373323</v>
      </c>
      <c r="S187" s="14">
        <f>SUM(S189:S209)</f>
        <v>737.00060716039991</v>
      </c>
      <c r="T187" s="16"/>
      <c r="U187" s="17">
        <f>S187/G187*100</f>
        <v>4.4928103338234573</v>
      </c>
      <c r="V187" s="15"/>
    </row>
    <row r="188" spans="1:22" s="10" customFormat="1" ht="3" customHeight="1" thickTop="1" x14ac:dyDescent="0.3">
      <c r="C188" s="29"/>
      <c r="D188" s="13"/>
      <c r="E188" s="27"/>
      <c r="F188" s="15"/>
      <c r="G188" s="27"/>
      <c r="H188" s="15"/>
      <c r="I188" s="27"/>
      <c r="J188" s="15"/>
      <c r="K188" s="27"/>
      <c r="L188" s="15"/>
      <c r="M188" s="28"/>
      <c r="N188" s="16"/>
      <c r="O188" s="28"/>
      <c r="P188" s="27"/>
      <c r="Q188" s="16"/>
      <c r="R188" s="28"/>
      <c r="S188" s="27"/>
      <c r="T188" s="16"/>
      <c r="U188" s="28"/>
      <c r="V188" s="15"/>
    </row>
    <row r="189" spans="1:22" x14ac:dyDescent="0.3">
      <c r="A189" s="5" t="str">
        <f>Query_4!C86</f>
        <v>AREA SALUTE MENTALE</v>
      </c>
      <c r="C189" s="20" t="str">
        <f>Query_4!B86</f>
        <v xml:space="preserve">Neuropsichiatria Infantile e Servizi Età Evolutiva </v>
      </c>
      <c r="D189" s="21"/>
      <c r="E189" s="22">
        <f>Query_4!A86</f>
        <v>71</v>
      </c>
      <c r="G189" s="22">
        <f>Query_4!D86</f>
        <v>4545</v>
      </c>
      <c r="I189" s="22">
        <f>Query_4!E86</f>
        <v>3158.3623468179003</v>
      </c>
      <c r="K189" s="22">
        <f>Query_4!F86</f>
        <v>1386.6376531820999</v>
      </c>
      <c r="M189" s="23">
        <f>Query_4!I86</f>
        <v>69.490920722066008</v>
      </c>
      <c r="N189" s="24"/>
      <c r="O189" s="23">
        <f>Query_4!J86</f>
        <v>30.509079277933992</v>
      </c>
      <c r="P189" s="24">
        <f>Query_4!G86</f>
        <v>902</v>
      </c>
      <c r="Q189" s="24"/>
      <c r="R189" s="25">
        <f>Query_4!L86</f>
        <v>19.845984598459847</v>
      </c>
      <c r="S189" s="26">
        <f>Query_4!H86</f>
        <v>70.934228167699999</v>
      </c>
      <c r="T189" s="24"/>
      <c r="U189" s="25">
        <f>Query_4!K86</f>
        <v>1.56070909059846</v>
      </c>
    </row>
    <row r="190" spans="1:22" ht="2.25" customHeight="1" x14ac:dyDescent="0.3">
      <c r="M190" s="24"/>
      <c r="N190" s="24"/>
      <c r="O190" s="24"/>
      <c r="P190" s="24"/>
      <c r="Q190" s="24"/>
      <c r="R190" s="26"/>
      <c r="S190" s="26"/>
      <c r="T190" s="24"/>
      <c r="U190" s="26"/>
    </row>
    <row r="191" spans="1:22" x14ac:dyDescent="0.3">
      <c r="A191" s="5" t="str">
        <f>Query_4!C87</f>
        <v>AREA SALUTE MENTALE</v>
      </c>
      <c r="C191" s="20" t="str">
        <f>Query_4!B87</f>
        <v>S.C. CSM Terni</v>
      </c>
      <c r="D191" s="21"/>
      <c r="E191" s="22">
        <f>Query_4!A87</f>
        <v>35</v>
      </c>
      <c r="G191" s="22">
        <f>Query_4!D87</f>
        <v>2566</v>
      </c>
      <c r="I191" s="22">
        <f>Query_4!E87</f>
        <v>1904.96507</v>
      </c>
      <c r="K191" s="22">
        <f>Query_4!F87</f>
        <v>661.03493000000003</v>
      </c>
      <c r="M191" s="23">
        <f>Query_4!I87</f>
        <v>74.23870109119251</v>
      </c>
      <c r="N191" s="24"/>
      <c r="O191" s="23">
        <f>Query_4!J87</f>
        <v>25.761298908807483</v>
      </c>
      <c r="P191" s="24">
        <f>Query_4!G87</f>
        <v>481</v>
      </c>
      <c r="Q191" s="24"/>
      <c r="R191" s="25">
        <f>Query_4!L87</f>
        <v>18.745128604832423</v>
      </c>
      <c r="S191" s="26">
        <f>Query_4!H87</f>
        <v>101.16654</v>
      </c>
      <c r="T191" s="24"/>
      <c r="U191" s="25">
        <f>Query_4!K87</f>
        <v>3.942577552611068</v>
      </c>
    </row>
    <row r="192" spans="1:22" ht="2.25" customHeight="1" x14ac:dyDescent="0.3">
      <c r="M192" s="24"/>
      <c r="N192" s="24"/>
      <c r="O192" s="24"/>
      <c r="P192" s="24"/>
      <c r="Q192" s="24"/>
      <c r="R192" s="26"/>
      <c r="S192" s="26"/>
      <c r="T192" s="24"/>
      <c r="U192" s="26"/>
    </row>
    <row r="193" spans="1:21" x14ac:dyDescent="0.3">
      <c r="A193" s="5" t="str">
        <f>Query_4!C88</f>
        <v>AREA SALUTE MENTALE</v>
      </c>
      <c r="C193" s="20" t="str">
        <f>Query_4!B88</f>
        <v>S.C. SPDC Foligno</v>
      </c>
      <c r="D193" s="21"/>
      <c r="E193" s="22">
        <f>Query_4!A88</f>
        <v>23</v>
      </c>
      <c r="G193" s="22">
        <f>Query_4!D88</f>
        <v>1758</v>
      </c>
      <c r="I193" s="22">
        <f>Query_4!E88</f>
        <v>1331.8333499999001</v>
      </c>
      <c r="K193" s="22">
        <f>Query_4!F88</f>
        <v>426.16665000009999</v>
      </c>
      <c r="M193" s="23">
        <f>Query_4!I88</f>
        <v>75.758438566547213</v>
      </c>
      <c r="N193" s="24"/>
      <c r="O193" s="23">
        <f>Query_4!J88</f>
        <v>24.241561433452787</v>
      </c>
      <c r="P193" s="24">
        <f>Query_4!G88</f>
        <v>278</v>
      </c>
      <c r="Q193" s="24"/>
      <c r="R193" s="25">
        <f>Query_4!L88</f>
        <v>15.813424345847555</v>
      </c>
      <c r="S193" s="26">
        <f>Query_4!H88</f>
        <v>84.694438888899995</v>
      </c>
      <c r="T193" s="24"/>
      <c r="U193" s="25">
        <f>Query_4!K88</f>
        <v>4.817658639869169</v>
      </c>
    </row>
    <row r="194" spans="1:21" ht="2.25" customHeight="1" x14ac:dyDescent="0.3">
      <c r="M194" s="24"/>
      <c r="N194" s="24"/>
      <c r="O194" s="24"/>
      <c r="P194" s="24"/>
      <c r="Q194" s="24"/>
      <c r="R194" s="26"/>
      <c r="S194" s="26"/>
      <c r="T194" s="24"/>
      <c r="U194" s="26"/>
    </row>
    <row r="195" spans="1:21" x14ac:dyDescent="0.3">
      <c r="A195" s="5" t="str">
        <f>Query_4!C89</f>
        <v>AREA SALUTE MENTALE</v>
      </c>
      <c r="C195" s="20" t="str">
        <f>Query_4!B89</f>
        <v>S.S.D. CSM Foligno</v>
      </c>
      <c r="D195" s="21"/>
      <c r="E195" s="22">
        <f>Query_4!A89</f>
        <v>23</v>
      </c>
      <c r="G195" s="22">
        <f>Query_4!D89</f>
        <v>1745</v>
      </c>
      <c r="I195" s="22">
        <f>Query_4!E89</f>
        <v>1024.2057539269999</v>
      </c>
      <c r="K195" s="22">
        <f>Query_4!F89</f>
        <v>720.79424607299995</v>
      </c>
      <c r="M195" s="23">
        <f>Query_4!I89</f>
        <v>58.693739480057303</v>
      </c>
      <c r="N195" s="24"/>
      <c r="O195" s="23">
        <f>Query_4!J89</f>
        <v>41.30626051994269</v>
      </c>
      <c r="P195" s="24">
        <f>Query_4!G89</f>
        <v>271</v>
      </c>
      <c r="Q195" s="24"/>
      <c r="R195" s="25">
        <f>Query_4!L89</f>
        <v>15.530085959885387</v>
      </c>
      <c r="S195" s="26">
        <f>Query_4!H89</f>
        <v>287.02528067169999</v>
      </c>
      <c r="T195" s="24"/>
      <c r="U195" s="25">
        <f>Query_4!K89</f>
        <v>16.448440153106016</v>
      </c>
    </row>
    <row r="196" spans="1:21" ht="2.25" customHeight="1" x14ac:dyDescent="0.3">
      <c r="M196" s="24"/>
      <c r="N196" s="24"/>
      <c r="O196" s="24"/>
      <c r="P196" s="24"/>
      <c r="Q196" s="24"/>
      <c r="R196" s="26"/>
      <c r="S196" s="26"/>
      <c r="T196" s="24"/>
      <c r="U196" s="26"/>
    </row>
    <row r="197" spans="1:21" x14ac:dyDescent="0.3">
      <c r="A197" s="5" t="str">
        <f>Query_4!C90</f>
        <v>AREA SALUTE MENTALE</v>
      </c>
      <c r="C197" s="20" t="str">
        <f>Query_4!B90</f>
        <v>S.S.D. CSM Narni Amelia</v>
      </c>
      <c r="D197" s="21"/>
      <c r="E197" s="22">
        <f>Query_4!A90</f>
        <v>13</v>
      </c>
      <c r="G197" s="22">
        <f>Query_4!D90</f>
        <v>975</v>
      </c>
      <c r="I197" s="22">
        <f>Query_4!E90</f>
        <v>601.4829775595</v>
      </c>
      <c r="K197" s="22">
        <f>Query_4!F90</f>
        <v>373.5170224405</v>
      </c>
      <c r="M197" s="23">
        <f>Query_4!I90</f>
        <v>61.690561800974365</v>
      </c>
      <c r="N197" s="24"/>
      <c r="O197" s="23">
        <f>Query_4!J90</f>
        <v>38.309438199025642</v>
      </c>
      <c r="P197" s="24">
        <f>Query_4!G90</f>
        <v>191</v>
      </c>
      <c r="Q197" s="24"/>
      <c r="R197" s="25">
        <f>Query_4!L90</f>
        <v>19.589743589743588</v>
      </c>
      <c r="S197" s="26">
        <f>Query_4!H90</f>
        <v>87.096789432099996</v>
      </c>
      <c r="T197" s="24"/>
      <c r="U197" s="25">
        <f>Query_4!K90</f>
        <v>8.933004044317947</v>
      </c>
    </row>
    <row r="198" spans="1:21" ht="2.25" customHeight="1" x14ac:dyDescent="0.3">
      <c r="M198" s="24"/>
      <c r="N198" s="24"/>
      <c r="O198" s="24"/>
      <c r="P198" s="24"/>
      <c r="Q198" s="24"/>
      <c r="R198" s="26"/>
      <c r="S198" s="26"/>
      <c r="T198" s="24"/>
      <c r="U198" s="26"/>
    </row>
    <row r="199" spans="1:21" x14ac:dyDescent="0.3">
      <c r="A199" s="5" t="str">
        <f>Query_4!C91</f>
        <v>AREA SALUTE MENTALE</v>
      </c>
      <c r="C199" s="20" t="str">
        <f>Query_4!B91</f>
        <v>S.S.D. CSM Orvieto</v>
      </c>
      <c r="D199" s="21"/>
      <c r="E199" s="22">
        <f>Query_4!A91</f>
        <v>15</v>
      </c>
      <c r="G199" s="22">
        <f>Query_4!D91</f>
        <v>1064</v>
      </c>
      <c r="I199" s="22">
        <f>Query_4!E91</f>
        <v>762.35401095669999</v>
      </c>
      <c r="K199" s="22">
        <f>Query_4!F91</f>
        <v>301.64598904330001</v>
      </c>
      <c r="M199" s="23">
        <f>Query_4!I91</f>
        <v>71.649813059840227</v>
      </c>
      <c r="N199" s="24"/>
      <c r="O199" s="23">
        <f>Query_4!J91</f>
        <v>28.350186940159777</v>
      </c>
      <c r="P199" s="24">
        <f>Query_4!G91</f>
        <v>250</v>
      </c>
      <c r="Q199" s="24"/>
      <c r="R199" s="25">
        <f>Query_4!L91</f>
        <v>23.496240601503761</v>
      </c>
      <c r="S199" s="26">
        <f>Query_4!H91</f>
        <v>12.08333</v>
      </c>
      <c r="T199" s="24"/>
      <c r="U199" s="25">
        <f>Query_4!K91</f>
        <v>1.1356513157894739</v>
      </c>
    </row>
    <row r="200" spans="1:21" ht="2.25" customHeight="1" x14ac:dyDescent="0.3">
      <c r="M200" s="24"/>
      <c r="N200" s="24"/>
      <c r="O200" s="24"/>
      <c r="P200" s="24"/>
      <c r="Q200" s="24"/>
      <c r="R200" s="26"/>
      <c r="S200" s="26"/>
      <c r="T200" s="24"/>
      <c r="U200" s="26"/>
    </row>
    <row r="201" spans="1:21" x14ac:dyDescent="0.3">
      <c r="A201" s="5" t="str">
        <f>Query_4!C92</f>
        <v>AREA SALUTE MENTALE</v>
      </c>
      <c r="C201" s="20" t="str">
        <f>Query_4!B92</f>
        <v>S.S.D. CSM Spoleto Valnerina</v>
      </c>
      <c r="D201" s="21"/>
      <c r="E201" s="22">
        <f>Query_4!A92</f>
        <v>24</v>
      </c>
      <c r="G201" s="22">
        <f>Query_4!D92</f>
        <v>1672</v>
      </c>
      <c r="I201" s="22">
        <f>Query_4!E92</f>
        <v>1160.9445947222</v>
      </c>
      <c r="K201" s="22">
        <f>Query_4!F92</f>
        <v>511.05540527779999</v>
      </c>
      <c r="M201" s="23">
        <f>Query_4!I92</f>
        <v>69.434485330275123</v>
      </c>
      <c r="N201" s="24"/>
      <c r="O201" s="23">
        <f>Query_4!J92</f>
        <v>30.56551466972488</v>
      </c>
      <c r="P201" s="24">
        <f>Query_4!G92</f>
        <v>290</v>
      </c>
      <c r="Q201" s="24"/>
      <c r="R201" s="25">
        <f>Query_4!L92</f>
        <v>17.344497607655502</v>
      </c>
      <c r="S201" s="26">
        <f>Query_4!H92</f>
        <v>61</v>
      </c>
      <c r="T201" s="24"/>
      <c r="U201" s="25">
        <f>Query_4!K92</f>
        <v>3.6483253588516749</v>
      </c>
    </row>
    <row r="202" spans="1:21" ht="2.25" customHeight="1" x14ac:dyDescent="0.3">
      <c r="M202" s="24"/>
      <c r="N202" s="24"/>
      <c r="O202" s="24"/>
      <c r="P202" s="24"/>
      <c r="Q202" s="24"/>
      <c r="R202" s="26"/>
      <c r="S202" s="26"/>
      <c r="T202" s="24"/>
      <c r="U202" s="26"/>
    </row>
    <row r="203" spans="1:21" x14ac:dyDescent="0.3">
      <c r="A203" s="5" t="str">
        <f>Query_4!C93</f>
        <v>AREA SALUTE MENTALE</v>
      </c>
      <c r="C203" s="20" t="str">
        <f>Query_4!B93</f>
        <v>S.S.D. Psicologia Salute Mentale</v>
      </c>
      <c r="D203" s="21"/>
      <c r="E203" s="22">
        <f>Query_4!A93</f>
        <v>1</v>
      </c>
      <c r="G203" s="22">
        <f>Query_4!D93</f>
        <v>77</v>
      </c>
      <c r="I203" s="22">
        <f>Query_4!E93</f>
        <v>56</v>
      </c>
      <c r="K203" s="22">
        <f>Query_4!F93</f>
        <v>21</v>
      </c>
      <c r="M203" s="23">
        <f>Query_4!I93</f>
        <v>72.727272727272734</v>
      </c>
      <c r="N203" s="24"/>
      <c r="O203" s="23">
        <f>Query_4!J93</f>
        <v>27.27272727272727</v>
      </c>
      <c r="P203" s="24">
        <f>Query_4!G93</f>
        <v>14</v>
      </c>
      <c r="Q203" s="24"/>
      <c r="R203" s="25">
        <f>Query_4!L93</f>
        <v>18.181818181818183</v>
      </c>
      <c r="S203" s="26">
        <f>Query_4!H93</f>
        <v>6</v>
      </c>
      <c r="T203" s="24"/>
      <c r="U203" s="25">
        <f>Query_4!K93</f>
        <v>7.7922077922077921</v>
      </c>
    </row>
    <row r="204" spans="1:21" ht="2.25" customHeight="1" x14ac:dyDescent="0.3">
      <c r="M204" s="24"/>
      <c r="N204" s="24"/>
      <c r="O204" s="24"/>
      <c r="P204" s="24"/>
      <c r="Q204" s="24"/>
      <c r="R204" s="26"/>
      <c r="S204" s="26"/>
      <c r="T204" s="24"/>
      <c r="U204" s="26"/>
    </row>
    <row r="205" spans="1:21" x14ac:dyDescent="0.3">
      <c r="A205" s="5" t="str">
        <f>Query_4!C94</f>
        <v>AREA SALUTE MENTALE</v>
      </c>
      <c r="C205" s="20" t="str">
        <f>Query_4!B94</f>
        <v>S.S.D. Riabilitazione Psichiatrica Area Nord</v>
      </c>
      <c r="D205" s="21"/>
      <c r="E205" s="22">
        <f>Query_4!A94</f>
        <v>1</v>
      </c>
      <c r="G205" s="22">
        <f>Query_4!D94</f>
        <v>77</v>
      </c>
      <c r="I205" s="22">
        <f>Query_4!E94</f>
        <v>64</v>
      </c>
      <c r="K205" s="22">
        <f>Query_4!F94</f>
        <v>13</v>
      </c>
      <c r="M205" s="23">
        <f>Query_4!I94</f>
        <v>83.116883116883116</v>
      </c>
      <c r="N205" s="24"/>
      <c r="O205" s="23">
        <f>Query_4!J94</f>
        <v>16.883116883116884</v>
      </c>
      <c r="P205" s="24">
        <f>Query_4!G94</f>
        <v>13</v>
      </c>
      <c r="Q205" s="24"/>
      <c r="R205" s="25">
        <f>Query_4!L94</f>
        <v>16.883116883116884</v>
      </c>
      <c r="S205" s="26">
        <f>Query_4!H94</f>
        <v>0</v>
      </c>
      <c r="T205" s="24"/>
      <c r="U205" s="25">
        <f>Query_4!K94</f>
        <v>0</v>
      </c>
    </row>
    <row r="206" spans="1:21" ht="2.25" customHeight="1" x14ac:dyDescent="0.3">
      <c r="M206" s="24"/>
      <c r="N206" s="24"/>
      <c r="O206" s="24"/>
      <c r="P206" s="24"/>
      <c r="Q206" s="24"/>
      <c r="R206" s="26"/>
      <c r="S206" s="26"/>
      <c r="T206" s="24"/>
      <c r="U206" s="26"/>
    </row>
    <row r="207" spans="1:21" x14ac:dyDescent="0.3">
      <c r="A207" s="5" t="str">
        <f>Query_4!C95</f>
        <v>AREA SALUTE MENTALE</v>
      </c>
      <c r="C207" s="20" t="str">
        <f>Query_4!B95</f>
        <v>S.S.D. Riabilitazione Psichiatrica Area Sud</v>
      </c>
      <c r="D207" s="21"/>
      <c r="E207" s="22">
        <f>Query_4!A95</f>
        <v>1</v>
      </c>
      <c r="G207" s="22">
        <f>Query_4!D95</f>
        <v>77</v>
      </c>
      <c r="I207" s="22">
        <f>Query_4!E95</f>
        <v>58</v>
      </c>
      <c r="K207" s="22">
        <f>Query_4!F95</f>
        <v>19</v>
      </c>
      <c r="M207" s="23">
        <f>Query_4!I95</f>
        <v>75.324675324675326</v>
      </c>
      <c r="N207" s="24"/>
      <c r="O207" s="23">
        <f>Query_4!J95</f>
        <v>24.675324675324674</v>
      </c>
      <c r="P207" s="24">
        <f>Query_4!G95</f>
        <v>19</v>
      </c>
      <c r="Q207" s="24"/>
      <c r="R207" s="25">
        <f>Query_4!L95</f>
        <v>24.675324675324674</v>
      </c>
      <c r="S207" s="26">
        <f>Query_4!H95</f>
        <v>0</v>
      </c>
      <c r="T207" s="24"/>
      <c r="U207" s="25">
        <f>Query_4!K95</f>
        <v>0</v>
      </c>
    </row>
    <row r="208" spans="1:21" ht="2.25" customHeight="1" x14ac:dyDescent="0.3">
      <c r="M208" s="24"/>
      <c r="N208" s="24"/>
      <c r="O208" s="24"/>
      <c r="P208" s="24"/>
      <c r="Q208" s="24"/>
      <c r="R208" s="26"/>
      <c r="S208" s="26"/>
      <c r="T208" s="24"/>
      <c r="U208" s="26"/>
    </row>
    <row r="209" spans="1:22" x14ac:dyDescent="0.3">
      <c r="A209" s="5" t="str">
        <f>Query_4!C96</f>
        <v>AREA SALUTE MENTALE</v>
      </c>
      <c r="C209" s="20" t="str">
        <f>Query_4!B96</f>
        <v>S.S.D. SPDC Terni</v>
      </c>
      <c r="D209" s="21"/>
      <c r="E209" s="22">
        <f>Query_4!A96</f>
        <v>24</v>
      </c>
      <c r="G209" s="22">
        <f>Query_4!D96</f>
        <v>1848</v>
      </c>
      <c r="I209" s="22">
        <f>Query_4!E96</f>
        <v>1356.71667</v>
      </c>
      <c r="K209" s="22">
        <f>Query_4!F96</f>
        <v>491.28332999999998</v>
      </c>
      <c r="M209" s="23">
        <f>Query_4!I96</f>
        <v>73.415404220779223</v>
      </c>
      <c r="N209" s="24"/>
      <c r="O209" s="23">
        <f>Query_4!J96</f>
        <v>26.584595779220777</v>
      </c>
      <c r="P209" s="24">
        <f>Query_4!G96</f>
        <v>280</v>
      </c>
      <c r="Q209" s="24"/>
      <c r="R209" s="25">
        <f>Query_4!L96</f>
        <v>15.151515151515152</v>
      </c>
      <c r="S209" s="26">
        <f>Query_4!H96</f>
        <v>27</v>
      </c>
      <c r="T209" s="24"/>
      <c r="U209" s="25">
        <f>Query_4!K96</f>
        <v>1.4610389610389609</v>
      </c>
    </row>
    <row r="210" spans="1:22" ht="12" customHeight="1" x14ac:dyDescent="0.3">
      <c r="M210" s="24"/>
      <c r="N210" s="24"/>
      <c r="O210" s="24"/>
      <c r="P210" s="24"/>
      <c r="Q210" s="24"/>
      <c r="R210" s="26"/>
      <c r="S210" s="26"/>
      <c r="T210" s="24"/>
      <c r="U210" s="26"/>
    </row>
    <row r="211" spans="1:22" s="10" customFormat="1" ht="21" thickBot="1" x14ac:dyDescent="0.35">
      <c r="C211" s="29" t="s">
        <v>53</v>
      </c>
      <c r="D211" s="13"/>
      <c r="E211" s="14">
        <f>SUM(E213:F215)</f>
        <v>6</v>
      </c>
      <c r="F211" s="15"/>
      <c r="G211" s="14">
        <f>SUM(G213:H215)</f>
        <v>384</v>
      </c>
      <c r="H211" s="15"/>
      <c r="I211" s="14">
        <f>SUM(I213:J215)</f>
        <v>298.56255759459998</v>
      </c>
      <c r="J211" s="15"/>
      <c r="K211" s="14">
        <f>SUM(K213:L215)</f>
        <v>85.437442405400006</v>
      </c>
      <c r="L211" s="15"/>
      <c r="M211" s="17">
        <f>I211/G211*100</f>
        <v>77.750666040260413</v>
      </c>
      <c r="N211" s="16"/>
      <c r="O211" s="17">
        <f>K211/G211*100</f>
        <v>22.249333959739584</v>
      </c>
      <c r="P211" s="14">
        <f>SUM(P213:Q215)</f>
        <v>70</v>
      </c>
      <c r="Q211" s="16"/>
      <c r="R211" s="17">
        <f>P211/G211*100</f>
        <v>18.229166666666664</v>
      </c>
      <c r="S211" s="14">
        <f>SUM(S213:T215)</f>
        <v>6.2707924053999999</v>
      </c>
      <c r="T211" s="16"/>
      <c r="U211" s="17">
        <f>S211/G211*100</f>
        <v>1.6330188555729166</v>
      </c>
      <c r="V211" s="15"/>
    </row>
    <row r="212" spans="1:22" s="10" customFormat="1" ht="6" customHeight="1" thickTop="1" x14ac:dyDescent="0.3">
      <c r="C212" s="29"/>
      <c r="D212" s="13"/>
      <c r="E212" s="27"/>
      <c r="F212" s="15"/>
      <c r="G212" s="27"/>
      <c r="H212" s="15"/>
      <c r="I212" s="27"/>
      <c r="J212" s="15"/>
      <c r="K212" s="27"/>
      <c r="L212" s="15"/>
      <c r="M212" s="28"/>
      <c r="N212" s="16"/>
      <c r="O212" s="28"/>
      <c r="P212" s="27"/>
      <c r="Q212" s="16"/>
      <c r="R212" s="28"/>
      <c r="S212" s="27"/>
      <c r="T212" s="16"/>
      <c r="U212" s="28"/>
      <c r="V212" s="15"/>
    </row>
    <row r="213" spans="1:22" x14ac:dyDescent="0.3">
      <c r="A213" s="5" t="str">
        <f>Query_4!C97</f>
        <v>Area Servizi Sociali</v>
      </c>
      <c r="C213" s="20" t="str">
        <f>Query_4!B97</f>
        <v>Coordinamento dei Servizi Sociali</v>
      </c>
      <c r="D213" s="21"/>
      <c r="E213" s="22">
        <f>Query_4!A97</f>
        <v>2</v>
      </c>
      <c r="G213" s="22">
        <f>Query_4!D97</f>
        <v>128</v>
      </c>
      <c r="I213" s="22">
        <f>Query_4!E97</f>
        <v>99</v>
      </c>
      <c r="K213" s="22">
        <f>Query_4!F97</f>
        <v>29</v>
      </c>
      <c r="M213" s="23">
        <f>Query_4!I97</f>
        <v>77.34375</v>
      </c>
      <c r="N213" s="24"/>
      <c r="O213" s="23">
        <f>Query_4!J97</f>
        <v>22.65625</v>
      </c>
      <c r="P213" s="24">
        <f>Query_4!G97</f>
        <v>29</v>
      </c>
      <c r="Q213" s="24"/>
      <c r="R213" s="25">
        <f>Query_4!L97</f>
        <v>22.65625</v>
      </c>
      <c r="S213" s="26">
        <f>Query_4!H97</f>
        <v>0</v>
      </c>
      <c r="T213" s="24"/>
      <c r="U213" s="25">
        <f>Query_4!K97</f>
        <v>0</v>
      </c>
    </row>
    <row r="214" spans="1:22" ht="2.25" customHeight="1" x14ac:dyDescent="0.3">
      <c r="M214" s="24"/>
      <c r="N214" s="24"/>
      <c r="O214" s="24"/>
      <c r="P214" s="24"/>
      <c r="Q214" s="24"/>
      <c r="R214" s="26"/>
      <c r="S214" s="26"/>
      <c r="T214" s="24"/>
      <c r="U214" s="26"/>
    </row>
    <row r="215" spans="1:22" x14ac:dyDescent="0.3">
      <c r="A215" s="5" t="str">
        <f>Query_4!C98</f>
        <v>Area Servizi Sociali</v>
      </c>
      <c r="C215" s="20" t="str">
        <f>Query_4!B98</f>
        <v>Economico Finanziario del Servizio Sociale</v>
      </c>
      <c r="D215" s="21"/>
      <c r="E215" s="22">
        <f>Query_4!A98</f>
        <v>4</v>
      </c>
      <c r="G215" s="22">
        <f>Query_4!D98</f>
        <v>256</v>
      </c>
      <c r="I215" s="22">
        <f>Query_4!E98</f>
        <v>199.56255759459998</v>
      </c>
      <c r="K215" s="22">
        <f>Query_4!F98</f>
        <v>56.437442405400006</v>
      </c>
      <c r="M215" s="23">
        <f>Query_4!I98</f>
        <v>77.954124060390612</v>
      </c>
      <c r="N215" s="24"/>
      <c r="O215" s="23">
        <f>Query_4!J98</f>
        <v>22.045875939609378</v>
      </c>
      <c r="P215" s="24">
        <f>Query_4!G98</f>
        <v>41</v>
      </c>
      <c r="Q215" s="24"/>
      <c r="R215" s="25">
        <f>Query_4!L98</f>
        <v>16.015625</v>
      </c>
      <c r="S215" s="26">
        <f>Query_4!H98</f>
        <v>6.2707924053999999</v>
      </c>
      <c r="T215" s="24"/>
      <c r="U215" s="25">
        <f>Query_4!K98</f>
        <v>2.449528283359375</v>
      </c>
    </row>
    <row r="216" spans="1:22" ht="5.25" customHeight="1" x14ac:dyDescent="0.3">
      <c r="M216" s="24"/>
      <c r="N216" s="24"/>
      <c r="O216" s="24"/>
      <c r="P216" s="24"/>
      <c r="Q216" s="24"/>
      <c r="R216" s="26"/>
      <c r="S216" s="26"/>
      <c r="T216" s="24"/>
      <c r="U216" s="26"/>
    </row>
    <row r="217" spans="1:22" s="10" customFormat="1" ht="21" thickBot="1" x14ac:dyDescent="0.35">
      <c r="C217" s="29" t="s">
        <v>225</v>
      </c>
      <c r="D217" s="13"/>
      <c r="E217" s="14">
        <f>SUM(E218:E222)</f>
        <v>69</v>
      </c>
      <c r="F217" s="15"/>
      <c r="G217" s="14">
        <f>SUM(G218:G222)</f>
        <v>4601</v>
      </c>
      <c r="H217" s="15"/>
      <c r="I217" s="14">
        <f>SUM(I218:I222)</f>
        <v>3202.1886943671998</v>
      </c>
      <c r="J217" s="15"/>
      <c r="K217" s="14">
        <f>SUM(K218:K222)</f>
        <v>1398.8113056328</v>
      </c>
      <c r="L217" s="15"/>
      <c r="M217" s="17">
        <f>I217/G217*100</f>
        <v>69.597667775857417</v>
      </c>
      <c r="N217" s="16"/>
      <c r="O217" s="17">
        <f>K217/G217*100</f>
        <v>30.402332224142576</v>
      </c>
      <c r="P217" s="14">
        <f>SUM(P218:P222)</f>
        <v>881</v>
      </c>
      <c r="Q217" s="16"/>
      <c r="R217" s="17">
        <f>P217/G217*100</f>
        <v>19.148011301890893</v>
      </c>
      <c r="S217" s="14">
        <f>SUM(S218:S222)</f>
        <v>328.51265468939999</v>
      </c>
      <c r="T217" s="16"/>
      <c r="U217" s="17">
        <f>S217/G217*100</f>
        <v>7.1400272699282761</v>
      </c>
      <c r="V217" s="15"/>
    </row>
    <row r="218" spans="1:22" ht="17.25" thickTop="1" x14ac:dyDescent="0.3">
      <c r="A218" s="5" t="str">
        <f>Query_4!C99</f>
        <v>ASSISTENZA FARMACEUTICA</v>
      </c>
      <c r="C218" s="20" t="str">
        <f>Query_4!B99</f>
        <v>Ass. Farmaceutica Territoriale</v>
      </c>
      <c r="D218" s="21"/>
      <c r="E218" s="22">
        <f>Query_4!A99</f>
        <v>18</v>
      </c>
      <c r="G218" s="22">
        <f>Query_4!D99</f>
        <v>1165</v>
      </c>
      <c r="I218" s="22">
        <f>Query_4!E99</f>
        <v>882.09818065909997</v>
      </c>
      <c r="K218" s="22">
        <f>Query_4!F99</f>
        <v>282.90181934090003</v>
      </c>
      <c r="M218" s="23">
        <f>Query_4!I99</f>
        <v>75.716582030824028</v>
      </c>
      <c r="N218" s="24"/>
      <c r="O218" s="23">
        <f>Query_4!J99</f>
        <v>24.283417969175968</v>
      </c>
      <c r="P218" s="24">
        <f>Query_4!G99</f>
        <v>229</v>
      </c>
      <c r="Q218" s="24"/>
      <c r="R218" s="25">
        <f>Query_4!L99</f>
        <v>19.656652360515022</v>
      </c>
      <c r="S218" s="26">
        <f>Query_4!H99</f>
        <v>17.9692991338</v>
      </c>
      <c r="T218" s="24"/>
      <c r="U218" s="25">
        <f>Query_4!K99</f>
        <v>1.5424291101974248</v>
      </c>
    </row>
    <row r="219" spans="1:22" ht="2.25" customHeight="1" x14ac:dyDescent="0.3">
      <c r="M219" s="24"/>
      <c r="N219" s="24"/>
      <c r="O219" s="24"/>
      <c r="P219" s="24"/>
      <c r="Q219" s="24"/>
      <c r="R219" s="26"/>
      <c r="S219" s="26"/>
      <c r="T219" s="24"/>
      <c r="U219" s="26"/>
    </row>
    <row r="220" spans="1:22" x14ac:dyDescent="0.3">
      <c r="A220" s="5" t="str">
        <f>Query_4!C100</f>
        <v>ASSISTENZA FARMACEUTICA</v>
      </c>
      <c r="C220" s="20" t="str">
        <f>Query_4!B100</f>
        <v>Assistenza Farmaceutica Ospedaliera</v>
      </c>
      <c r="D220" s="21"/>
      <c r="E220" s="22">
        <f>Query_4!A100</f>
        <v>44</v>
      </c>
      <c r="G220" s="22">
        <f>Query_4!D100</f>
        <v>3043</v>
      </c>
      <c r="I220" s="22">
        <f>Query_4!E100</f>
        <v>2070.0070437080999</v>
      </c>
      <c r="K220" s="22">
        <f>Query_4!F100</f>
        <v>972.99295629189999</v>
      </c>
      <c r="M220" s="23">
        <f>Query_4!I100</f>
        <v>68.025206825767341</v>
      </c>
      <c r="N220" s="24"/>
      <c r="O220" s="23">
        <f>Query_4!J100</f>
        <v>31.974793174232662</v>
      </c>
      <c r="P220" s="24">
        <f>Query_4!G100</f>
        <v>577</v>
      </c>
      <c r="Q220" s="24"/>
      <c r="R220" s="25">
        <f>Query_4!L100</f>
        <v>18.961551100887284</v>
      </c>
      <c r="S220" s="26">
        <f>Query_4!H100</f>
        <v>309.7100255556</v>
      </c>
      <c r="T220" s="24"/>
      <c r="U220" s="25">
        <f>Query_4!K100</f>
        <v>10.177785920328624</v>
      </c>
    </row>
    <row r="221" spans="1:22" ht="2.25" customHeight="1" x14ac:dyDescent="0.3">
      <c r="M221" s="24"/>
      <c r="N221" s="24"/>
      <c r="O221" s="24"/>
      <c r="P221" s="24"/>
      <c r="Q221" s="24"/>
      <c r="R221" s="26"/>
      <c r="S221" s="26"/>
      <c r="T221" s="24"/>
      <c r="U221" s="26"/>
    </row>
    <row r="222" spans="1:22" x14ac:dyDescent="0.3">
      <c r="A222" s="5" t="str">
        <f>Query_4!C101</f>
        <v>ASSISTENZA FARMACEUTICA</v>
      </c>
      <c r="C222" s="20" t="str">
        <f>Query_4!B101</f>
        <v>Assistenza Protesica Terni</v>
      </c>
      <c r="D222" s="21"/>
      <c r="E222" s="22">
        <f>Query_4!A101</f>
        <v>7</v>
      </c>
      <c r="G222" s="22">
        <f>Query_4!D101</f>
        <v>393</v>
      </c>
      <c r="I222" s="22">
        <f>Query_4!E101</f>
        <v>250.08347000000001</v>
      </c>
      <c r="K222" s="22">
        <f>Query_4!F101</f>
        <v>142.91652999999999</v>
      </c>
      <c r="M222" s="23">
        <f>Query_4!I101</f>
        <v>63.634470737913482</v>
      </c>
      <c r="N222" s="24"/>
      <c r="O222" s="23">
        <f>Query_4!J101</f>
        <v>36.365529262086511</v>
      </c>
      <c r="P222" s="24">
        <f>Query_4!G101</f>
        <v>75</v>
      </c>
      <c r="Q222" s="24"/>
      <c r="R222" s="25">
        <f>Query_4!L101</f>
        <v>19.083969465648856</v>
      </c>
      <c r="S222" s="26">
        <f>Query_4!H101</f>
        <v>0.83333000000000002</v>
      </c>
      <c r="T222" s="24"/>
      <c r="U222" s="25">
        <f>Query_4!K101</f>
        <v>0.21204325699745546</v>
      </c>
    </row>
    <row r="223" spans="1:22" ht="8.25" customHeight="1" x14ac:dyDescent="0.3">
      <c r="M223" s="24"/>
      <c r="N223" s="24"/>
      <c r="O223" s="24"/>
      <c r="P223" s="24"/>
      <c r="Q223" s="24"/>
      <c r="R223" s="26"/>
      <c r="S223" s="26"/>
      <c r="T223" s="24"/>
      <c r="U223" s="26"/>
    </row>
    <row r="224" spans="1:22" s="10" customFormat="1" ht="21" thickBot="1" x14ac:dyDescent="0.35">
      <c r="C224" s="29" t="s">
        <v>226</v>
      </c>
      <c r="D224" s="13"/>
      <c r="E224" s="14">
        <f>SUM(E226:E242)</f>
        <v>183</v>
      </c>
      <c r="F224" s="15"/>
      <c r="G224" s="14">
        <f>SUM(G226:G242)</f>
        <v>13374</v>
      </c>
      <c r="H224" s="15"/>
      <c r="I224" s="14">
        <f>SUM(I226:I242)</f>
        <v>9070.1556133109007</v>
      </c>
      <c r="J224" s="15"/>
      <c r="K224" s="14">
        <f>SUM(K226:K242)</f>
        <v>4303.8443866891002</v>
      </c>
      <c r="L224" s="15"/>
      <c r="M224" s="17">
        <f>I224/G224*100</f>
        <v>67.819318179384638</v>
      </c>
      <c r="N224" s="16"/>
      <c r="O224" s="17">
        <f>K224/G224*100</f>
        <v>32.180681820615376</v>
      </c>
      <c r="P224" s="14">
        <f>SUM(P226:P242)</f>
        <v>2921</v>
      </c>
      <c r="Q224" s="16"/>
      <c r="R224" s="17">
        <f>P224/G224*100</f>
        <v>21.840885299835502</v>
      </c>
      <c r="S224" s="14">
        <f>SUM(S226:S242)</f>
        <v>409.01692555559998</v>
      </c>
      <c r="T224" s="16"/>
      <c r="U224" s="17">
        <f>S224/G224*100</f>
        <v>3.0582991293225659</v>
      </c>
      <c r="V224" s="15"/>
    </row>
    <row r="225" spans="1:22" s="10" customFormat="1" ht="3" customHeight="1" thickTop="1" x14ac:dyDescent="0.3">
      <c r="C225" s="29"/>
      <c r="D225" s="13"/>
      <c r="E225" s="27"/>
      <c r="F225" s="15"/>
      <c r="G225" s="27"/>
      <c r="H225" s="15"/>
      <c r="I225" s="27"/>
      <c r="J225" s="15"/>
      <c r="K225" s="27"/>
      <c r="L225" s="15"/>
      <c r="M225" s="28"/>
      <c r="N225" s="16"/>
      <c r="O225" s="28"/>
      <c r="P225" s="27"/>
      <c r="Q225" s="16"/>
      <c r="R225" s="28"/>
      <c r="S225" s="27"/>
      <c r="T225" s="16"/>
      <c r="U225" s="28"/>
      <c r="V225" s="15"/>
    </row>
    <row r="226" spans="1:22" x14ac:dyDescent="0.3">
      <c r="A226" s="5" t="str">
        <f>Query_4!C102</f>
        <v>DIAGNOSTICA PER IMMAGINI</v>
      </c>
      <c r="C226" s="20" t="str">
        <f>Query_4!B102</f>
        <v>S.C. Radiologia Foligno</v>
      </c>
      <c r="D226" s="21"/>
      <c r="E226" s="22">
        <f>Query_4!A102</f>
        <v>48</v>
      </c>
      <c r="G226" s="22">
        <f>Query_4!D102</f>
        <v>3644</v>
      </c>
      <c r="I226" s="22">
        <f>Query_4!E102</f>
        <v>2389.9649316110999</v>
      </c>
      <c r="K226" s="22">
        <f>Query_4!F102</f>
        <v>1254.0350683889001</v>
      </c>
      <c r="M226" s="23">
        <f>Query_4!I102</f>
        <v>65.586304380107023</v>
      </c>
      <c r="N226" s="24"/>
      <c r="O226" s="23">
        <f>Query_4!J102</f>
        <v>34.413695619892977</v>
      </c>
      <c r="P226" s="24">
        <f>Query_4!G102</f>
        <v>807</v>
      </c>
      <c r="Q226" s="24"/>
      <c r="R226" s="25">
        <f>Query_4!L102</f>
        <v>22.145993413830954</v>
      </c>
      <c r="S226" s="26">
        <f>Query_4!H102</f>
        <v>112.01</v>
      </c>
      <c r="T226" s="24"/>
      <c r="U226" s="25">
        <f>Query_4!K102</f>
        <v>3.0738199780461035</v>
      </c>
    </row>
    <row r="227" spans="1:22" ht="2.25" customHeight="1" x14ac:dyDescent="0.3">
      <c r="M227" s="24"/>
      <c r="N227" s="24"/>
      <c r="O227" s="24"/>
      <c r="P227" s="24"/>
      <c r="Q227" s="24"/>
      <c r="R227" s="26"/>
      <c r="S227" s="26"/>
      <c r="T227" s="24"/>
      <c r="U227" s="26"/>
    </row>
    <row r="228" spans="1:22" x14ac:dyDescent="0.3">
      <c r="A228" s="5" t="str">
        <f>Query_4!C103</f>
        <v>DIAGNOSTICA PER IMMAGINI</v>
      </c>
      <c r="C228" s="20" t="str">
        <f>Query_4!B103</f>
        <v>S.C. Radiologia Orvieto</v>
      </c>
      <c r="D228" s="21"/>
      <c r="E228" s="22">
        <f>Query_4!A103</f>
        <v>29</v>
      </c>
      <c r="G228" s="22">
        <f>Query_4!D103</f>
        <v>2161</v>
      </c>
      <c r="I228" s="22">
        <f>Query_4!E103</f>
        <v>1453.5330088887999</v>
      </c>
      <c r="K228" s="22">
        <f>Query_4!F103</f>
        <v>707.46699111120006</v>
      </c>
      <c r="M228" s="23">
        <f>Query_4!I103</f>
        <v>67.26205501567793</v>
      </c>
      <c r="N228" s="24"/>
      <c r="O228" s="23">
        <f>Query_4!J103</f>
        <v>32.737944984322077</v>
      </c>
      <c r="P228" s="24">
        <f>Query_4!G103</f>
        <v>449</v>
      </c>
      <c r="Q228" s="24"/>
      <c r="R228" s="25">
        <f>Query_4!L103</f>
        <v>20.777417862100879</v>
      </c>
      <c r="S228" s="26">
        <f>Query_4!H103</f>
        <v>134.84026555560001</v>
      </c>
      <c r="T228" s="24"/>
      <c r="U228" s="25">
        <f>Query_4!K103</f>
        <v>6.2397161293660348</v>
      </c>
    </row>
    <row r="229" spans="1:22" ht="2.25" customHeight="1" x14ac:dyDescent="0.3">
      <c r="M229" s="24"/>
      <c r="N229" s="24"/>
      <c r="O229" s="24"/>
      <c r="P229" s="24"/>
      <c r="Q229" s="24"/>
      <c r="R229" s="26"/>
      <c r="S229" s="26"/>
      <c r="T229" s="24"/>
      <c r="U229" s="26"/>
    </row>
    <row r="230" spans="1:22" x14ac:dyDescent="0.3">
      <c r="A230" s="5" t="str">
        <f>Query_4!C104</f>
        <v>DIAGNOSTICA PER IMMAGINI</v>
      </c>
      <c r="C230" s="20" t="str">
        <f>Query_4!B104</f>
        <v>S.C. Radiologia Spoleto</v>
      </c>
      <c r="D230" s="21"/>
      <c r="E230" s="22">
        <f>Query_4!A104</f>
        <v>31</v>
      </c>
      <c r="G230" s="22">
        <f>Query_4!D104</f>
        <v>2365</v>
      </c>
      <c r="I230" s="22">
        <f>Query_4!E104</f>
        <v>1704.29324679</v>
      </c>
      <c r="K230" s="22">
        <f>Query_4!F104</f>
        <v>660.70675320999999</v>
      </c>
      <c r="M230" s="23">
        <f>Query_4!I104</f>
        <v>72.063139399154323</v>
      </c>
      <c r="N230" s="24"/>
      <c r="O230" s="23">
        <f>Query_4!J104</f>
        <v>27.936860600845666</v>
      </c>
      <c r="P230" s="24">
        <f>Query_4!G104</f>
        <v>451</v>
      </c>
      <c r="Q230" s="24"/>
      <c r="R230" s="25">
        <f>Query_4!L104</f>
        <v>19.069767441860467</v>
      </c>
      <c r="S230" s="26">
        <f>Query_4!H104</f>
        <v>24</v>
      </c>
      <c r="T230" s="24"/>
      <c r="U230" s="25">
        <f>Query_4!K104</f>
        <v>1.014799154334038</v>
      </c>
    </row>
    <row r="231" spans="1:22" ht="2.25" customHeight="1" x14ac:dyDescent="0.3">
      <c r="M231" s="24"/>
      <c r="N231" s="24"/>
      <c r="O231" s="24"/>
      <c r="P231" s="24"/>
      <c r="Q231" s="24"/>
      <c r="R231" s="26"/>
      <c r="S231" s="26"/>
      <c r="T231" s="24"/>
      <c r="U231" s="26"/>
    </row>
    <row r="232" spans="1:22" x14ac:dyDescent="0.3">
      <c r="A232" s="5" t="str">
        <f>Query_4!C105</f>
        <v>DIAGNOSTICA PER IMMAGINI</v>
      </c>
      <c r="C232" s="20" t="str">
        <f>Query_4!B105</f>
        <v>S.S.D. Breast Unit e Screening Mammografico</v>
      </c>
      <c r="D232" s="21"/>
      <c r="E232" s="22">
        <f>Query_4!A105</f>
        <v>22</v>
      </c>
      <c r="G232" s="22">
        <f>Query_4!D105</f>
        <v>1482</v>
      </c>
      <c r="I232" s="22">
        <f>Query_4!E105</f>
        <v>959.82793348400003</v>
      </c>
      <c r="K232" s="22">
        <f>Query_4!F105</f>
        <v>522.17206651599997</v>
      </c>
      <c r="M232" s="23">
        <f>Query_4!I105</f>
        <v>64.765717509041849</v>
      </c>
      <c r="N232" s="24"/>
      <c r="O232" s="23">
        <f>Query_4!J105</f>
        <v>35.234282490958165</v>
      </c>
      <c r="P232" s="24">
        <f>Query_4!G105</f>
        <v>395</v>
      </c>
      <c r="Q232" s="24"/>
      <c r="R232" s="25">
        <f>Query_4!L105</f>
        <v>26.653171390013497</v>
      </c>
      <c r="S232" s="26">
        <f>Query_4!H105</f>
        <v>56.16666</v>
      </c>
      <c r="T232" s="24"/>
      <c r="U232" s="25">
        <f>Query_4!K105</f>
        <v>3.7899230769230767</v>
      </c>
    </row>
    <row r="233" spans="1:22" ht="2.25" customHeight="1" x14ac:dyDescent="0.3">
      <c r="M233" s="24"/>
      <c r="N233" s="24"/>
      <c r="O233" s="24"/>
      <c r="P233" s="24"/>
      <c r="Q233" s="24"/>
      <c r="R233" s="26"/>
      <c r="S233" s="26"/>
      <c r="T233" s="24"/>
      <c r="U233" s="26"/>
    </row>
    <row r="234" spans="1:22" x14ac:dyDescent="0.3">
      <c r="A234" s="5" t="str">
        <f>Query_4!C106</f>
        <v>DIAGNOSTICA PER IMMAGINI</v>
      </c>
      <c r="C234" s="20" t="str">
        <f>Query_4!B106</f>
        <v>S.S.D. Neuroradiologia</v>
      </c>
      <c r="D234" s="21"/>
      <c r="E234" s="22">
        <f>Query_4!A106</f>
        <v>1</v>
      </c>
      <c r="G234" s="22">
        <f>Query_4!D106</f>
        <v>77</v>
      </c>
      <c r="I234" s="22">
        <f>Query_4!E106</f>
        <v>52</v>
      </c>
      <c r="K234" s="22">
        <f>Query_4!F106</f>
        <v>25</v>
      </c>
      <c r="M234" s="23">
        <f>Query_4!I106</f>
        <v>67.532467532467535</v>
      </c>
      <c r="N234" s="24"/>
      <c r="O234" s="23">
        <f>Query_4!J106</f>
        <v>32.467532467532465</v>
      </c>
      <c r="P234" s="24">
        <f>Query_4!G106</f>
        <v>25</v>
      </c>
      <c r="Q234" s="24"/>
      <c r="R234" s="25">
        <f>Query_4!L106</f>
        <v>32.467532467532465</v>
      </c>
      <c r="S234" s="26">
        <f>Query_4!H106</f>
        <v>0</v>
      </c>
      <c r="T234" s="24"/>
      <c r="U234" s="25">
        <f>Query_4!K106</f>
        <v>0</v>
      </c>
    </row>
    <row r="235" spans="1:22" ht="2.25" customHeight="1" x14ac:dyDescent="0.3">
      <c r="M235" s="24"/>
      <c r="N235" s="24"/>
      <c r="O235" s="24"/>
      <c r="P235" s="24"/>
      <c r="Q235" s="24"/>
      <c r="R235" s="26"/>
      <c r="S235" s="26"/>
      <c r="T235" s="24"/>
      <c r="U235" s="26"/>
    </row>
    <row r="236" spans="1:22" x14ac:dyDescent="0.3">
      <c r="A236" s="5" t="str">
        <f>Query_4!C107</f>
        <v>DIAGNOSTICA PER IMMAGINI</v>
      </c>
      <c r="C236" s="20" t="str">
        <f>Query_4!B107</f>
        <v>S.S.D. PET-TAC e Medicina Nucleare</v>
      </c>
      <c r="D236" s="21"/>
      <c r="E236" s="22">
        <f>Query_4!A107</f>
        <v>11</v>
      </c>
      <c r="G236" s="22">
        <f>Query_4!D107</f>
        <v>717</v>
      </c>
      <c r="I236" s="22">
        <f>Query_4!E107</f>
        <v>487.99763706789997</v>
      </c>
      <c r="K236" s="22">
        <f>Query_4!F107</f>
        <v>229.0023629321</v>
      </c>
      <c r="M236" s="23">
        <f>Query_4!I107</f>
        <v>68.061037247963725</v>
      </c>
      <c r="N236" s="24"/>
      <c r="O236" s="23">
        <f>Query_4!J107</f>
        <v>31.938962752036261</v>
      </c>
      <c r="P236" s="24">
        <f>Query_4!G107</f>
        <v>180</v>
      </c>
      <c r="Q236" s="24"/>
      <c r="R236" s="25">
        <f>Query_4!L107</f>
        <v>25.10460251046025</v>
      </c>
      <c r="S236" s="26">
        <f>Query_4!H107</f>
        <v>39</v>
      </c>
      <c r="T236" s="24"/>
      <c r="U236" s="25">
        <f>Query_4!K107</f>
        <v>5.439330543933055</v>
      </c>
    </row>
    <row r="237" spans="1:22" ht="2.25" customHeight="1" x14ac:dyDescent="0.3">
      <c r="M237" s="24"/>
      <c r="N237" s="24"/>
      <c r="O237" s="24"/>
      <c r="P237" s="24"/>
      <c r="Q237" s="24"/>
      <c r="R237" s="26"/>
      <c r="S237" s="26"/>
      <c r="T237" s="24"/>
      <c r="U237" s="26"/>
    </row>
    <row r="238" spans="1:22" x14ac:dyDescent="0.3">
      <c r="A238" s="5" t="str">
        <f>Query_4!C108</f>
        <v>DIAGNOSTICA PER IMMAGINI</v>
      </c>
      <c r="C238" s="20" t="str">
        <f>Query_4!B108</f>
        <v>S.S.D. Radiologia Interventistica Vascolare</v>
      </c>
      <c r="D238" s="21"/>
      <c r="E238" s="22">
        <f>Query_4!A108</f>
        <v>4</v>
      </c>
      <c r="G238" s="22">
        <f>Query_4!D108</f>
        <v>269</v>
      </c>
      <c r="I238" s="22">
        <f>Query_4!E108</f>
        <v>192</v>
      </c>
      <c r="K238" s="22">
        <f>Query_4!F108</f>
        <v>77</v>
      </c>
      <c r="M238" s="23">
        <f>Query_4!I108</f>
        <v>71.375464684014872</v>
      </c>
      <c r="N238" s="24"/>
      <c r="O238" s="23">
        <f>Query_4!J108</f>
        <v>28.624535315985128</v>
      </c>
      <c r="P238" s="24">
        <f>Query_4!G108</f>
        <v>77</v>
      </c>
      <c r="Q238" s="24"/>
      <c r="R238" s="25">
        <f>Query_4!L108</f>
        <v>28.624535315985128</v>
      </c>
      <c r="S238" s="26">
        <f>Query_4!H108</f>
        <v>0</v>
      </c>
      <c r="T238" s="24"/>
      <c r="U238" s="25">
        <f>Query_4!K108</f>
        <v>0</v>
      </c>
    </row>
    <row r="239" spans="1:22" ht="2.25" customHeight="1" x14ac:dyDescent="0.3">
      <c r="M239" s="24"/>
      <c r="N239" s="24"/>
      <c r="O239" s="24"/>
      <c r="P239" s="24"/>
      <c r="Q239" s="24"/>
      <c r="R239" s="26"/>
      <c r="S239" s="26"/>
      <c r="T239" s="24"/>
      <c r="U239" s="26"/>
    </row>
    <row r="240" spans="1:22" x14ac:dyDescent="0.3">
      <c r="A240" s="5" t="str">
        <f>Query_4!C109</f>
        <v>DIAGNOSTICA PER IMMAGINI</v>
      </c>
      <c r="C240" s="20" t="str">
        <f>Query_4!B109</f>
        <v>S.S.D. Radiologia Terni - Narni - Amelia</v>
      </c>
      <c r="D240" s="21"/>
      <c r="E240" s="22">
        <f>Query_4!A109</f>
        <v>29</v>
      </c>
      <c r="G240" s="22">
        <f>Query_4!D109</f>
        <v>2160</v>
      </c>
      <c r="I240" s="22">
        <f>Query_4!E109</f>
        <v>1493.5388554690999</v>
      </c>
      <c r="K240" s="22">
        <f>Query_4!F109</f>
        <v>666.46114453090001</v>
      </c>
      <c r="M240" s="23">
        <f>Query_4!I109</f>
        <v>69.145317382828694</v>
      </c>
      <c r="N240" s="24"/>
      <c r="O240" s="23">
        <f>Query_4!J109</f>
        <v>30.854682617171296</v>
      </c>
      <c r="P240" s="24">
        <f>Query_4!G109</f>
        <v>415</v>
      </c>
      <c r="Q240" s="24"/>
      <c r="R240" s="25">
        <f>Query_4!L109</f>
        <v>19.212962962962962</v>
      </c>
      <c r="S240" s="26">
        <f>Query_4!H109</f>
        <v>37</v>
      </c>
      <c r="T240" s="24"/>
      <c r="U240" s="25">
        <f>Query_4!K109</f>
        <v>1.712962962962963</v>
      </c>
    </row>
    <row r="241" spans="1:22" ht="2.25" customHeight="1" x14ac:dyDescent="0.3">
      <c r="M241" s="24"/>
      <c r="N241" s="24"/>
      <c r="O241" s="24"/>
      <c r="P241" s="24"/>
      <c r="Q241" s="24"/>
      <c r="R241" s="26"/>
      <c r="S241" s="26"/>
      <c r="T241" s="24"/>
      <c r="U241" s="26"/>
    </row>
    <row r="242" spans="1:22" x14ac:dyDescent="0.3">
      <c r="A242" s="5" t="str">
        <f>Query_4!C110</f>
        <v>DIAGNOSTICA PER IMMAGINI</v>
      </c>
      <c r="C242" s="20" t="str">
        <f>Query_4!B110</f>
        <v>S.S.D. Radioterapia</v>
      </c>
      <c r="D242" s="21"/>
      <c r="E242" s="22">
        <f>Query_4!A110</f>
        <v>8</v>
      </c>
      <c r="G242" s="22">
        <f>Query_4!D110</f>
        <v>499</v>
      </c>
      <c r="I242" s="22">
        <f>Query_4!E110</f>
        <v>337</v>
      </c>
      <c r="K242" s="22">
        <f>Query_4!F110</f>
        <v>162</v>
      </c>
      <c r="M242" s="23">
        <f>Query_4!I110</f>
        <v>67.535070140280567</v>
      </c>
      <c r="N242" s="24"/>
      <c r="O242" s="23">
        <f>Query_4!J110</f>
        <v>32.46492985971944</v>
      </c>
      <c r="P242" s="24">
        <f>Query_4!G110</f>
        <v>122</v>
      </c>
      <c r="Q242" s="24"/>
      <c r="R242" s="25">
        <f>Query_4!L110</f>
        <v>24.448897795591183</v>
      </c>
      <c r="S242" s="26">
        <f>Query_4!H110</f>
        <v>6</v>
      </c>
      <c r="T242" s="24"/>
      <c r="U242" s="25">
        <f>Query_4!K110</f>
        <v>1.2024048096192386</v>
      </c>
    </row>
    <row r="243" spans="1:22" ht="6" customHeight="1" x14ac:dyDescent="0.3">
      <c r="M243" s="24"/>
      <c r="N243" s="24"/>
      <c r="O243" s="24"/>
      <c r="P243" s="24"/>
      <c r="Q243" s="24"/>
      <c r="R243" s="26"/>
      <c r="S243" s="26"/>
      <c r="T243" s="24"/>
      <c r="U243" s="26"/>
    </row>
    <row r="244" spans="1:22" s="10" customFormat="1" ht="21" thickBot="1" x14ac:dyDescent="0.35">
      <c r="C244" s="29" t="s">
        <v>227</v>
      </c>
      <c r="D244" s="13"/>
      <c r="E244" s="14">
        <f>SUM(E246:E272)</f>
        <v>196</v>
      </c>
      <c r="F244" s="15"/>
      <c r="G244" s="14">
        <f>SUM(G246:G272)</f>
        <v>14287</v>
      </c>
      <c r="H244" s="15"/>
      <c r="I244" s="14">
        <f>SUM(I246:I272)</f>
        <v>10347.926179110596</v>
      </c>
      <c r="J244" s="15"/>
      <c r="K244" s="14">
        <f>SUM(K246:K272)</f>
        <v>3939.0738208893995</v>
      </c>
      <c r="L244" s="15"/>
      <c r="M244" s="17">
        <f>I244/G244*100</f>
        <v>72.428964646955947</v>
      </c>
      <c r="N244" s="16"/>
      <c r="O244" s="17">
        <f>K244/G244*100</f>
        <v>27.571035353044021</v>
      </c>
      <c r="P244" s="14">
        <f>SUM(P246:P272)</f>
        <v>2626</v>
      </c>
      <c r="Q244" s="16"/>
      <c r="R244" s="17">
        <f>P244/G244*100</f>
        <v>18.380345768880801</v>
      </c>
      <c r="S244" s="14">
        <f>SUM(S246:S272)</f>
        <v>380.35009373739996</v>
      </c>
      <c r="T244" s="16"/>
      <c r="U244" s="17">
        <f>S244/G244*100</f>
        <v>2.6622110571666546</v>
      </c>
      <c r="V244" s="15"/>
    </row>
    <row r="245" spans="1:22" s="10" customFormat="1" ht="4.5" customHeight="1" thickTop="1" x14ac:dyDescent="0.3">
      <c r="C245" s="29"/>
      <c r="D245" s="13"/>
      <c r="E245" s="27"/>
      <c r="F245" s="15"/>
      <c r="G245" s="27"/>
      <c r="H245" s="15"/>
      <c r="I245" s="27"/>
      <c r="J245" s="15"/>
      <c r="K245" s="27"/>
      <c r="L245" s="15"/>
      <c r="M245" s="28"/>
      <c r="N245" s="16"/>
      <c r="O245" s="28"/>
      <c r="P245" s="27"/>
      <c r="Q245" s="16"/>
      <c r="R245" s="28"/>
      <c r="S245" s="27"/>
      <c r="T245" s="16"/>
      <c r="U245" s="28"/>
      <c r="V245" s="15"/>
    </row>
    <row r="246" spans="1:22" x14ac:dyDescent="0.3">
      <c r="A246" s="5" t="str">
        <f>Query_4!C111</f>
        <v>DIPARTIMENTO PREVENZIONE</v>
      </c>
      <c r="C246" s="20" t="str">
        <f>Query_4!B111</f>
        <v>Costi Comuni Dip. Prevenzione</v>
      </c>
      <c r="D246" s="21"/>
      <c r="E246" s="22">
        <f>Query_4!A111</f>
        <v>23</v>
      </c>
      <c r="G246" s="22">
        <f>Query_4!D111</f>
        <v>1485</v>
      </c>
      <c r="I246" s="22">
        <f>Query_4!E111</f>
        <v>1000.6690030551001</v>
      </c>
      <c r="K246" s="22">
        <f>Query_4!F111</f>
        <v>484.33099694489988</v>
      </c>
      <c r="M246" s="23">
        <f>Query_4!I111</f>
        <v>67.38511805084849</v>
      </c>
      <c r="N246" s="24"/>
      <c r="O246" s="23">
        <f>Query_4!J111</f>
        <v>32.61488194915151</v>
      </c>
      <c r="P246" s="24">
        <f>Query_4!G111</f>
        <v>292</v>
      </c>
      <c r="Q246" s="24"/>
      <c r="R246" s="25">
        <f>Query_4!L111</f>
        <v>19.663299663299664</v>
      </c>
      <c r="S246" s="26">
        <f>Query_4!H111</f>
        <v>2.2177931556999999</v>
      </c>
      <c r="T246" s="24"/>
      <c r="U246" s="25">
        <f>Query_4!K111</f>
        <v>0.14934634045117845</v>
      </c>
    </row>
    <row r="247" spans="1:22" ht="2.25" customHeight="1" x14ac:dyDescent="0.3">
      <c r="M247" s="24"/>
      <c r="N247" s="24"/>
      <c r="O247" s="24"/>
      <c r="P247" s="24"/>
      <c r="Q247" s="24"/>
      <c r="R247" s="26"/>
      <c r="S247" s="26"/>
      <c r="T247" s="24"/>
      <c r="U247" s="26"/>
    </row>
    <row r="248" spans="1:22" x14ac:dyDescent="0.3">
      <c r="A248" s="5" t="str">
        <f>Query_4!C112</f>
        <v>DIPARTIMENTO PREVENZIONE</v>
      </c>
      <c r="C248" s="20" t="str">
        <f>Query_4!B112</f>
        <v xml:space="preserve">Medicina dello Sport </v>
      </c>
      <c r="D248" s="21"/>
      <c r="E248" s="22">
        <f>Query_4!A112</f>
        <v>8</v>
      </c>
      <c r="G248" s="22">
        <f>Query_4!D112</f>
        <v>525</v>
      </c>
      <c r="I248" s="22">
        <f>Query_4!E112</f>
        <v>345.18800560340003</v>
      </c>
      <c r="K248" s="22">
        <f>Query_4!F112</f>
        <v>179.8119943966</v>
      </c>
      <c r="M248" s="23">
        <f>Query_4!I112</f>
        <v>65.750096305409528</v>
      </c>
      <c r="N248" s="24"/>
      <c r="O248" s="23">
        <f>Query_4!J112</f>
        <v>34.249903694590479</v>
      </c>
      <c r="P248" s="24">
        <f>Query_4!G112</f>
        <v>90</v>
      </c>
      <c r="Q248" s="24"/>
      <c r="R248" s="25">
        <f>Query_4!L112</f>
        <v>17.142857142857142</v>
      </c>
      <c r="S248" s="26">
        <f>Query_4!H112</f>
        <v>65.250902421199996</v>
      </c>
      <c r="T248" s="24"/>
      <c r="U248" s="25">
        <f>Query_4!K112</f>
        <v>12.428743318323807</v>
      </c>
    </row>
    <row r="249" spans="1:22" ht="2.25" customHeight="1" x14ac:dyDescent="0.3">
      <c r="M249" s="24"/>
      <c r="N249" s="24"/>
      <c r="O249" s="24"/>
      <c r="P249" s="24"/>
      <c r="Q249" s="24"/>
      <c r="R249" s="26"/>
      <c r="S249" s="26"/>
      <c r="T249" s="24"/>
      <c r="U249" s="26"/>
    </row>
    <row r="250" spans="1:22" x14ac:dyDescent="0.3">
      <c r="A250" s="5" t="str">
        <f>Query_4!C113</f>
        <v>DIPARTIMENTO PREVENZIONE</v>
      </c>
      <c r="C250" s="20" t="str">
        <f>Query_4!B113</f>
        <v>S.C. Igiene Alimenti e Nutrizione</v>
      </c>
      <c r="D250" s="21"/>
      <c r="E250" s="22">
        <f>Query_4!A113</f>
        <v>12</v>
      </c>
      <c r="G250" s="22">
        <f>Query_4!D113</f>
        <v>924</v>
      </c>
      <c r="I250" s="22">
        <f>Query_4!E113</f>
        <v>772.4840048579</v>
      </c>
      <c r="K250" s="22">
        <f>Query_4!F113</f>
        <v>151.5159951421</v>
      </c>
      <c r="M250" s="23">
        <f>Query_4!I113</f>
        <v>83.602165027911255</v>
      </c>
      <c r="N250" s="24"/>
      <c r="O250" s="23">
        <f>Query_4!J113</f>
        <v>16.397834972088742</v>
      </c>
      <c r="P250" s="24">
        <f>Query_4!G113</f>
        <v>150</v>
      </c>
      <c r="Q250" s="24"/>
      <c r="R250" s="25">
        <f>Query_4!L113</f>
        <v>16.233766233766232</v>
      </c>
      <c r="S250" s="26">
        <f>Query_4!H113</f>
        <v>1</v>
      </c>
      <c r="T250" s="24"/>
      <c r="U250" s="25">
        <f>Query_4!K113</f>
        <v>0.10822510822510822</v>
      </c>
    </row>
    <row r="251" spans="1:22" ht="2.25" customHeight="1" x14ac:dyDescent="0.3">
      <c r="M251" s="24"/>
      <c r="N251" s="24"/>
      <c r="O251" s="24"/>
      <c r="P251" s="24"/>
      <c r="Q251" s="24"/>
      <c r="R251" s="26"/>
      <c r="S251" s="26"/>
      <c r="T251" s="24"/>
      <c r="U251" s="26"/>
    </row>
    <row r="252" spans="1:22" x14ac:dyDescent="0.3">
      <c r="A252" s="5" t="str">
        <f>Query_4!C114</f>
        <v>DIPARTIMENTO PREVENZIONE</v>
      </c>
      <c r="C252" s="20" t="str">
        <f>Query_4!B114</f>
        <v>S.C. Igiene Allevamenti e Produzioni Zootecniche</v>
      </c>
      <c r="D252" s="21"/>
      <c r="E252" s="22">
        <f>Query_4!A114</f>
        <v>18</v>
      </c>
      <c r="G252" s="22">
        <f>Query_4!D114</f>
        <v>1373</v>
      </c>
      <c r="I252" s="22">
        <f>Query_4!E114</f>
        <v>1046.4930441975</v>
      </c>
      <c r="K252" s="22">
        <f>Query_4!F114</f>
        <v>326.50695580249999</v>
      </c>
      <c r="M252" s="23">
        <f>Query_4!I114</f>
        <v>76.219449686635116</v>
      </c>
      <c r="N252" s="24"/>
      <c r="O252" s="23">
        <f>Query_4!J114</f>
        <v>23.780550313364891</v>
      </c>
      <c r="P252" s="24">
        <f>Query_4!G114</f>
        <v>197</v>
      </c>
      <c r="Q252" s="24"/>
      <c r="R252" s="25">
        <f>Query_4!L114</f>
        <v>14.348142753095411</v>
      </c>
      <c r="S252" s="26">
        <f>Query_4!H114</f>
        <v>0</v>
      </c>
      <c r="T252" s="24"/>
      <c r="U252" s="25">
        <f>Query_4!K114</f>
        <v>0</v>
      </c>
    </row>
    <row r="253" spans="1:22" ht="2.25" customHeight="1" x14ac:dyDescent="0.3">
      <c r="M253" s="24"/>
      <c r="N253" s="24"/>
      <c r="O253" s="24"/>
      <c r="P253" s="24"/>
      <c r="Q253" s="24"/>
      <c r="R253" s="26"/>
      <c r="S253" s="26"/>
      <c r="T253" s="24"/>
      <c r="U253" s="26"/>
    </row>
    <row r="254" spans="1:22" x14ac:dyDescent="0.3">
      <c r="A254" s="5" t="str">
        <f>Query_4!C115</f>
        <v>DIPARTIMENTO PREVENZIONE</v>
      </c>
      <c r="C254" s="20" t="str">
        <f>Query_4!B115</f>
        <v>S.C. Igiene e Sanità Pubblica Area Nord</v>
      </c>
      <c r="D254" s="21"/>
      <c r="E254" s="22">
        <f>Query_4!A115</f>
        <v>18</v>
      </c>
      <c r="G254" s="22">
        <f>Query_4!D115</f>
        <v>1334</v>
      </c>
      <c r="I254" s="22">
        <f>Query_4!E115</f>
        <v>854.389621852</v>
      </c>
      <c r="K254" s="22">
        <f>Query_4!F115</f>
        <v>479.610378148</v>
      </c>
      <c r="M254" s="23">
        <f>Query_4!I115</f>
        <v>64.047198039880058</v>
      </c>
      <c r="N254" s="24"/>
      <c r="O254" s="23">
        <f>Query_4!J115</f>
        <v>35.952801960119942</v>
      </c>
      <c r="P254" s="24">
        <f>Query_4!G115</f>
        <v>259</v>
      </c>
      <c r="Q254" s="24"/>
      <c r="R254" s="25">
        <f>Query_4!L115</f>
        <v>19.415292353823087</v>
      </c>
      <c r="S254" s="26">
        <f>Query_4!H115</f>
        <v>21</v>
      </c>
      <c r="T254" s="24"/>
      <c r="U254" s="25">
        <f>Query_4!K115</f>
        <v>1.5742128935532234</v>
      </c>
    </row>
    <row r="255" spans="1:22" ht="2.25" customHeight="1" x14ac:dyDescent="0.3">
      <c r="M255" s="24"/>
      <c r="N255" s="24"/>
      <c r="O255" s="24"/>
      <c r="P255" s="24"/>
      <c r="Q255" s="24"/>
      <c r="R255" s="26"/>
      <c r="S255" s="26"/>
      <c r="T255" s="24"/>
      <c r="U255" s="26"/>
    </row>
    <row r="256" spans="1:22" x14ac:dyDescent="0.3">
      <c r="A256" s="5" t="str">
        <f>Query_4!C116</f>
        <v>DIPARTIMENTO PREVENZIONE</v>
      </c>
      <c r="C256" s="20" t="str">
        <f>Query_4!B116</f>
        <v>S.C. Igiene e Sanità Pubblica Area Sud</v>
      </c>
      <c r="D256" s="21"/>
      <c r="E256" s="22">
        <f>Query_4!A116</f>
        <v>16</v>
      </c>
      <c r="G256" s="22">
        <f>Query_4!D116</f>
        <v>1206</v>
      </c>
      <c r="I256" s="22">
        <f>Query_4!E116</f>
        <v>838.28569240709999</v>
      </c>
      <c r="K256" s="22">
        <f>Query_4!F116</f>
        <v>367.71430759290001</v>
      </c>
      <c r="M256" s="23">
        <f>Query_4!I116</f>
        <v>69.509593068582092</v>
      </c>
      <c r="N256" s="24"/>
      <c r="O256" s="23">
        <f>Query_4!J116</f>
        <v>30.490406931417912</v>
      </c>
      <c r="P256" s="24">
        <f>Query_4!G116</f>
        <v>226</v>
      </c>
      <c r="Q256" s="24"/>
      <c r="R256" s="25">
        <f>Query_4!L116</f>
        <v>18.739635157545607</v>
      </c>
      <c r="S256" s="26">
        <f>Query_4!H116</f>
        <v>81.968809728400004</v>
      </c>
      <c r="T256" s="24"/>
      <c r="U256" s="25">
        <f>Query_4!K116</f>
        <v>6.7967503920729682</v>
      </c>
    </row>
    <row r="257" spans="1:21" ht="2.25" customHeight="1" x14ac:dyDescent="0.3">
      <c r="M257" s="24"/>
      <c r="N257" s="24"/>
      <c r="O257" s="24"/>
      <c r="P257" s="24"/>
      <c r="Q257" s="24"/>
      <c r="R257" s="26"/>
      <c r="S257" s="26"/>
      <c r="T257" s="24"/>
      <c r="U257" s="26"/>
    </row>
    <row r="258" spans="1:21" x14ac:dyDescent="0.3">
      <c r="A258" s="5" t="str">
        <f>Query_4!C117</f>
        <v>DIPARTIMENTO PREVENZIONE</v>
      </c>
      <c r="C258" s="20" t="str">
        <f>Query_4!B117</f>
        <v>S.C. Igiene Prod., Trasf, Comm., Conserv., e Trasperto Alimenti Origine Animale e loro derivati Area Nord</v>
      </c>
      <c r="D258" s="21"/>
      <c r="E258" s="22">
        <f>Query_4!A117</f>
        <v>10</v>
      </c>
      <c r="G258" s="22">
        <f>Query_4!D117</f>
        <v>770</v>
      </c>
      <c r="I258" s="22">
        <f>Query_4!E117</f>
        <v>607</v>
      </c>
      <c r="K258" s="22">
        <f>Query_4!F117</f>
        <v>163</v>
      </c>
      <c r="M258" s="23">
        <f>Query_4!I117</f>
        <v>78.831168831168824</v>
      </c>
      <c r="N258" s="24"/>
      <c r="O258" s="23">
        <f>Query_4!J117</f>
        <v>21.168831168831169</v>
      </c>
      <c r="P258" s="24">
        <f>Query_4!G117</f>
        <v>141</v>
      </c>
      <c r="Q258" s="24"/>
      <c r="R258" s="25">
        <f>Query_4!L117</f>
        <v>18.311688311688311</v>
      </c>
      <c r="S258" s="26">
        <f>Query_4!H117</f>
        <v>8</v>
      </c>
      <c r="T258" s="24"/>
      <c r="U258" s="25">
        <f>Query_4!K117</f>
        <v>1.0389610389610389</v>
      </c>
    </row>
    <row r="259" spans="1:21" ht="2.25" customHeight="1" x14ac:dyDescent="0.3">
      <c r="M259" s="24"/>
      <c r="N259" s="24"/>
      <c r="O259" s="24"/>
      <c r="P259" s="24"/>
      <c r="Q259" s="24"/>
      <c r="R259" s="26"/>
      <c r="S259" s="26"/>
      <c r="T259" s="24"/>
      <c r="U259" s="26"/>
    </row>
    <row r="260" spans="1:21" x14ac:dyDescent="0.3">
      <c r="A260" s="5" t="str">
        <f>Query_4!C118</f>
        <v>DIPARTIMENTO PREVENZIONE</v>
      </c>
      <c r="C260" s="20" t="str">
        <f>Query_4!B118</f>
        <v>S.C. Igiene Prod., Trasf, Comm., Conserv., e Trasperto Alimenti Origine Animale e loro derivati Area Sud</v>
      </c>
      <c r="D260" s="21"/>
      <c r="E260" s="22">
        <f>Query_4!A118</f>
        <v>12</v>
      </c>
      <c r="G260" s="22">
        <f>Query_4!D118</f>
        <v>898</v>
      </c>
      <c r="I260" s="22">
        <f>Query_4!E118</f>
        <v>678.89308472159996</v>
      </c>
      <c r="K260" s="22">
        <f>Query_4!F118</f>
        <v>219.10691527840001</v>
      </c>
      <c r="M260" s="23">
        <f>Query_4!I118</f>
        <v>75.60056622734966</v>
      </c>
      <c r="N260" s="24"/>
      <c r="O260" s="23">
        <f>Query_4!J118</f>
        <v>24.399433772650337</v>
      </c>
      <c r="P260" s="24">
        <f>Query_4!G118</f>
        <v>180</v>
      </c>
      <c r="Q260" s="24"/>
      <c r="R260" s="25">
        <f>Query_4!L118</f>
        <v>20.044543429844097</v>
      </c>
      <c r="S260" s="26">
        <f>Query_4!H118</f>
        <v>21</v>
      </c>
      <c r="T260" s="24"/>
      <c r="U260" s="25">
        <f>Query_4!K118</f>
        <v>2.338530066815145</v>
      </c>
    </row>
    <row r="261" spans="1:21" ht="2.25" customHeight="1" x14ac:dyDescent="0.3">
      <c r="M261" s="24"/>
      <c r="N261" s="24"/>
      <c r="O261" s="24"/>
      <c r="P261" s="24"/>
      <c r="Q261" s="24"/>
      <c r="R261" s="26"/>
      <c r="S261" s="26"/>
      <c r="T261" s="24"/>
      <c r="U261" s="26"/>
    </row>
    <row r="262" spans="1:21" x14ac:dyDescent="0.3">
      <c r="A262" s="5" t="str">
        <f>Query_4!C119</f>
        <v>DIPARTIMENTO PREVENZIONE</v>
      </c>
      <c r="C262" s="20" t="str">
        <f>Query_4!B119</f>
        <v>S.C. Prevenzione e Sicurezza Ambienti Lavoro Area Nord</v>
      </c>
      <c r="D262" s="21"/>
      <c r="E262" s="22">
        <f>Query_4!A119</f>
        <v>14</v>
      </c>
      <c r="G262" s="22">
        <f>Query_4!D119</f>
        <v>1052</v>
      </c>
      <c r="I262" s="22">
        <f>Query_4!E119</f>
        <v>751.27683261089999</v>
      </c>
      <c r="K262" s="22">
        <f>Query_4!F119</f>
        <v>300.72316738910001</v>
      </c>
      <c r="M262" s="23">
        <f>Query_4!I119</f>
        <v>71.414147586587447</v>
      </c>
      <c r="N262" s="24"/>
      <c r="O262" s="23">
        <f>Query_4!J119</f>
        <v>28.58585241341255</v>
      </c>
      <c r="P262" s="24">
        <f>Query_4!G119</f>
        <v>206</v>
      </c>
      <c r="Q262" s="24"/>
      <c r="R262" s="25">
        <f>Query_4!L119</f>
        <v>19.581749049429657</v>
      </c>
      <c r="S262" s="26">
        <f>Query_4!H119</f>
        <v>64</v>
      </c>
      <c r="T262" s="24"/>
      <c r="U262" s="25">
        <f>Query_4!K119</f>
        <v>6.083650190114068</v>
      </c>
    </row>
    <row r="263" spans="1:21" ht="2.25" customHeight="1" x14ac:dyDescent="0.3">
      <c r="M263" s="24"/>
      <c r="N263" s="24"/>
      <c r="O263" s="24"/>
      <c r="P263" s="24"/>
      <c r="Q263" s="24"/>
      <c r="R263" s="26"/>
      <c r="S263" s="26"/>
      <c r="T263" s="24"/>
      <c r="U263" s="26"/>
    </row>
    <row r="264" spans="1:21" x14ac:dyDescent="0.3">
      <c r="A264" s="5" t="str">
        <f>Query_4!C120</f>
        <v>DIPARTIMENTO PREVENZIONE</v>
      </c>
      <c r="C264" s="20" t="str">
        <f>Query_4!B120</f>
        <v>S.C. Prevenzione e Sicurezza Ambienti Lavoro Area Sud</v>
      </c>
      <c r="D264" s="21"/>
      <c r="E264" s="22">
        <f>Query_4!A120</f>
        <v>20</v>
      </c>
      <c r="G264" s="22">
        <f>Query_4!D120</f>
        <v>1475</v>
      </c>
      <c r="I264" s="22">
        <f>Query_4!E120</f>
        <v>1063.7861144444</v>
      </c>
      <c r="K264" s="22">
        <f>Query_4!F120</f>
        <v>411.21388555559997</v>
      </c>
      <c r="M264" s="23">
        <f>Query_4!I120</f>
        <v>72.121092504705089</v>
      </c>
      <c r="N264" s="24"/>
      <c r="O264" s="23">
        <f>Query_4!J120</f>
        <v>27.878907495294914</v>
      </c>
      <c r="P264" s="24">
        <f>Query_4!G120</f>
        <v>287</v>
      </c>
      <c r="Q264" s="24"/>
      <c r="R264" s="25">
        <f>Query_4!L120</f>
        <v>19.457627118644069</v>
      </c>
      <c r="S264" s="26">
        <f>Query_4!H120</f>
        <v>3</v>
      </c>
      <c r="T264" s="24"/>
      <c r="U264" s="25">
        <f>Query_4!K120</f>
        <v>0.20338983050847459</v>
      </c>
    </row>
    <row r="265" spans="1:21" ht="2.25" customHeight="1" x14ac:dyDescent="0.3">
      <c r="M265" s="24"/>
      <c r="N265" s="24"/>
      <c r="O265" s="24"/>
      <c r="P265" s="24"/>
      <c r="Q265" s="24"/>
      <c r="R265" s="26"/>
      <c r="S265" s="26"/>
      <c r="T265" s="24"/>
      <c r="U265" s="26"/>
    </row>
    <row r="266" spans="1:21" x14ac:dyDescent="0.3">
      <c r="A266" s="5" t="str">
        <f>Query_4!C121</f>
        <v>DIPARTIMENTO PREVENZIONE</v>
      </c>
      <c r="C266" s="20" t="str">
        <f>Query_4!B121</f>
        <v>S.C. Sanità Animale</v>
      </c>
      <c r="D266" s="21"/>
      <c r="E266" s="22">
        <f>Query_4!A121</f>
        <v>26</v>
      </c>
      <c r="G266" s="22">
        <f>Query_4!D121</f>
        <v>1951</v>
      </c>
      <c r="I266" s="22">
        <f>Query_4!E121</f>
        <v>1438.5330079322</v>
      </c>
      <c r="K266" s="22">
        <f>Query_4!F121</f>
        <v>512.46699206779999</v>
      </c>
      <c r="M266" s="23">
        <f>Query_4!I121</f>
        <v>73.733111631583796</v>
      </c>
      <c r="N266" s="24"/>
      <c r="O266" s="23">
        <f>Query_4!J121</f>
        <v>26.266888368416197</v>
      </c>
      <c r="P266" s="24">
        <f>Query_4!G121</f>
        <v>358</v>
      </c>
      <c r="Q266" s="24"/>
      <c r="R266" s="25">
        <f>Query_4!L121</f>
        <v>18.349564325986673</v>
      </c>
      <c r="S266" s="26">
        <f>Query_4!H121</f>
        <v>77.5792884321</v>
      </c>
      <c r="T266" s="24"/>
      <c r="U266" s="25">
        <f>Query_4!K121</f>
        <v>3.976385875556125</v>
      </c>
    </row>
    <row r="267" spans="1:21" ht="2.25" customHeight="1" x14ac:dyDescent="0.3">
      <c r="M267" s="24"/>
      <c r="N267" s="24"/>
      <c r="O267" s="24"/>
      <c r="P267" s="24"/>
      <c r="Q267" s="24"/>
      <c r="R267" s="26"/>
      <c r="S267" s="26"/>
      <c r="T267" s="24"/>
      <c r="U267" s="26"/>
    </row>
    <row r="268" spans="1:21" x14ac:dyDescent="0.3">
      <c r="A268" s="5" t="str">
        <f>Query_4!C122</f>
        <v>DIPARTIMENTO PREVENZIONE</v>
      </c>
      <c r="C268" s="20" t="str">
        <f>Query_4!B122</f>
        <v>S.S.D. Epidemiologia e Analisi Biostatistica</v>
      </c>
      <c r="D268" s="21"/>
      <c r="E268" s="22">
        <f>Query_4!A122</f>
        <v>4</v>
      </c>
      <c r="G268" s="22">
        <f>Query_4!D122</f>
        <v>269</v>
      </c>
      <c r="I268" s="22">
        <f>Query_4!E122</f>
        <v>202.16667999999999</v>
      </c>
      <c r="K268" s="22">
        <f>Query_4!F122</f>
        <v>66.833320000000001</v>
      </c>
      <c r="M268" s="23">
        <f>Query_4!I122</f>
        <v>75.154899628252778</v>
      </c>
      <c r="N268" s="24"/>
      <c r="O268" s="23">
        <f>Query_4!J122</f>
        <v>24.845100371747211</v>
      </c>
      <c r="P268" s="24">
        <f>Query_4!G122</f>
        <v>44</v>
      </c>
      <c r="Q268" s="24"/>
      <c r="R268" s="25">
        <f>Query_4!L122</f>
        <v>16.356877323420075</v>
      </c>
      <c r="S268" s="26">
        <f>Query_4!H122</f>
        <v>4.9999900000000004</v>
      </c>
      <c r="T268" s="24"/>
      <c r="U268" s="25">
        <f>Query_4!K122</f>
        <v>1.8587323420074349</v>
      </c>
    </row>
    <row r="269" spans="1:21" ht="2.25" customHeight="1" x14ac:dyDescent="0.3">
      <c r="M269" s="24"/>
      <c r="N269" s="24"/>
      <c r="O269" s="24"/>
      <c r="P269" s="24"/>
      <c r="Q269" s="24"/>
      <c r="R269" s="26"/>
      <c r="S269" s="26"/>
      <c r="T269" s="24"/>
      <c r="U269" s="26"/>
    </row>
    <row r="270" spans="1:21" x14ac:dyDescent="0.3">
      <c r="A270" s="5" t="str">
        <f>Query_4!C123</f>
        <v>DIPARTIMENTO PREVENZIONE</v>
      </c>
      <c r="C270" s="20" t="str">
        <f>Query_4!B123</f>
        <v>S.S.D. Screening Oncologici</v>
      </c>
      <c r="D270" s="21"/>
      <c r="E270" s="22">
        <f>Query_4!A123</f>
        <v>9</v>
      </c>
      <c r="G270" s="22">
        <f>Query_4!D123</f>
        <v>615</v>
      </c>
      <c r="I270" s="22">
        <f>Query_4!E123</f>
        <v>446.00226742849998</v>
      </c>
      <c r="K270" s="22">
        <f>Query_4!F123</f>
        <v>168.99773257149999</v>
      </c>
      <c r="M270" s="23">
        <f>Query_4!I123</f>
        <v>72.520693890813007</v>
      </c>
      <c r="N270" s="24"/>
      <c r="O270" s="23">
        <f>Query_4!J123</f>
        <v>27.479306109186989</v>
      </c>
      <c r="P270" s="24">
        <f>Query_4!G123</f>
        <v>129</v>
      </c>
      <c r="Q270" s="24"/>
      <c r="R270" s="25">
        <f>Query_4!L123</f>
        <v>20.975609756097562</v>
      </c>
      <c r="S270" s="26">
        <f>Query_4!H123</f>
        <v>17</v>
      </c>
      <c r="T270" s="24"/>
      <c r="U270" s="25">
        <f>Query_4!K123</f>
        <v>2.7642276422764227</v>
      </c>
    </row>
    <row r="271" spans="1:21" ht="2.25" customHeight="1" x14ac:dyDescent="0.3">
      <c r="M271" s="24"/>
      <c r="N271" s="24"/>
      <c r="O271" s="24"/>
      <c r="P271" s="24"/>
      <c r="Q271" s="24"/>
      <c r="R271" s="26"/>
      <c r="S271" s="26"/>
      <c r="T271" s="24"/>
      <c r="U271" s="26"/>
    </row>
    <row r="272" spans="1:21" x14ac:dyDescent="0.3">
      <c r="A272" s="5" t="str">
        <f>Query_4!C124</f>
        <v>DIPARTIMENTO PREVENZIONE</v>
      </c>
      <c r="C272" s="20" t="str">
        <f>Query_4!B124</f>
        <v>S.S.D. Sorveglianza e Promozione della Salute</v>
      </c>
      <c r="D272" s="21"/>
      <c r="E272" s="22">
        <f>Query_4!A124</f>
        <v>6</v>
      </c>
      <c r="G272" s="22">
        <f>Query_4!D124</f>
        <v>410</v>
      </c>
      <c r="I272" s="22">
        <f>Query_4!E124</f>
        <v>302.75882000000001</v>
      </c>
      <c r="K272" s="22">
        <f>Query_4!F124</f>
        <v>107.24118000000001</v>
      </c>
      <c r="M272" s="23">
        <f>Query_4!I124</f>
        <v>73.843614634146348</v>
      </c>
      <c r="N272" s="24"/>
      <c r="O272" s="23">
        <f>Query_4!J124</f>
        <v>26.156385365853662</v>
      </c>
      <c r="P272" s="24">
        <f>Query_4!G124</f>
        <v>67</v>
      </c>
      <c r="Q272" s="24"/>
      <c r="R272" s="25">
        <f>Query_4!L124</f>
        <v>16.341463414634148</v>
      </c>
      <c r="S272" s="26">
        <f>Query_4!H124</f>
        <v>13.333310000000001</v>
      </c>
      <c r="T272" s="24"/>
      <c r="U272" s="25">
        <f>Query_4!K124</f>
        <v>3.252026829268293</v>
      </c>
    </row>
    <row r="273" spans="1:22" ht="9" customHeight="1" x14ac:dyDescent="0.3">
      <c r="M273" s="24"/>
      <c r="N273" s="24"/>
      <c r="O273" s="24"/>
      <c r="P273" s="24"/>
      <c r="Q273" s="24"/>
      <c r="R273" s="26"/>
      <c r="S273" s="26"/>
      <c r="T273" s="24"/>
      <c r="U273" s="26"/>
    </row>
    <row r="274" spans="1:22" s="10" customFormat="1" ht="21" thickBot="1" x14ac:dyDescent="0.35">
      <c r="C274" s="29" t="s">
        <v>228</v>
      </c>
      <c r="D274" s="13"/>
      <c r="E274" s="14">
        <f>SUM(E276:E284)</f>
        <v>153</v>
      </c>
      <c r="F274" s="15"/>
      <c r="G274" s="14">
        <f>SUM(G276:G284)</f>
        <v>10920</v>
      </c>
      <c r="H274" s="15"/>
      <c r="I274" s="14">
        <f>SUM(I276:I284)</f>
        <v>7133.0422300701002</v>
      </c>
      <c r="J274" s="15"/>
      <c r="K274" s="14">
        <f>SUM(K276:K284)</f>
        <v>3786.9577699299002</v>
      </c>
      <c r="L274" s="15"/>
      <c r="M274" s="17">
        <f>I274/G274*100</f>
        <v>65.320899542766483</v>
      </c>
      <c r="N274" s="16"/>
      <c r="O274" s="17">
        <f>K274/G274*100</f>
        <v>34.679100457233517</v>
      </c>
      <c r="P274" s="14">
        <f>SUM(P276:P284)</f>
        <v>1915</v>
      </c>
      <c r="Q274" s="16"/>
      <c r="R274" s="17">
        <f>P274/G274*100</f>
        <v>17.536630036630036</v>
      </c>
      <c r="S274" s="14">
        <f>SUM(S276:S284)</f>
        <v>669.1018387037999</v>
      </c>
      <c r="T274" s="16"/>
      <c r="U274" s="17">
        <f>S274/G274*100</f>
        <v>6.1273062152362625</v>
      </c>
      <c r="V274" s="15"/>
    </row>
    <row r="275" spans="1:22" s="10" customFormat="1" ht="4.5" customHeight="1" thickTop="1" x14ac:dyDescent="0.3">
      <c r="C275" s="29"/>
      <c r="D275" s="13"/>
      <c r="E275" s="27"/>
      <c r="F275" s="15"/>
      <c r="G275" s="27"/>
      <c r="H275" s="15"/>
      <c r="I275" s="27"/>
      <c r="J275" s="15"/>
      <c r="K275" s="27"/>
      <c r="L275" s="15"/>
      <c r="M275" s="28"/>
      <c r="N275" s="16"/>
      <c r="O275" s="28"/>
      <c r="P275" s="27"/>
      <c r="Q275" s="16"/>
      <c r="R275" s="28"/>
      <c r="S275" s="27"/>
      <c r="T275" s="16"/>
      <c r="U275" s="28"/>
      <c r="V275" s="15"/>
    </row>
    <row r="276" spans="1:22" x14ac:dyDescent="0.3">
      <c r="A276" s="5" t="str">
        <f>Query_4!C125</f>
        <v>DIREZIONE DI PRESIDIO</v>
      </c>
      <c r="C276" s="20" t="str">
        <f>Query_4!B125</f>
        <v>Direzione Medico Ospedaliera Foligno Trevi</v>
      </c>
      <c r="D276" s="21"/>
      <c r="E276" s="22">
        <f>Query_4!A125</f>
        <v>51</v>
      </c>
      <c r="G276" s="22">
        <f>Query_4!D125</f>
        <v>3626</v>
      </c>
      <c r="I276" s="22">
        <f>Query_4!E125</f>
        <v>2323.9464549587001</v>
      </c>
      <c r="K276" s="22">
        <f>Query_4!F125</f>
        <v>1302.0535450412999</v>
      </c>
      <c r="M276" s="23">
        <f>Query_4!I125</f>
        <v>64.091187395441267</v>
      </c>
      <c r="N276" s="24"/>
      <c r="O276" s="23">
        <f>Query_4!J125</f>
        <v>35.90881260455874</v>
      </c>
      <c r="P276" s="24">
        <f>Query_4!G125</f>
        <v>647</v>
      </c>
      <c r="Q276" s="24"/>
      <c r="R276" s="25">
        <f>Query_4!L125</f>
        <v>17.843353557639272</v>
      </c>
      <c r="S276" s="26">
        <f>Query_4!H125</f>
        <v>179.0617232717</v>
      </c>
      <c r="T276" s="24"/>
      <c r="U276" s="25">
        <f>Query_4!K125</f>
        <v>4.9382714636431331</v>
      </c>
    </row>
    <row r="277" spans="1:22" ht="2.25" customHeight="1" x14ac:dyDescent="0.3">
      <c r="M277" s="24"/>
      <c r="N277" s="24"/>
      <c r="O277" s="24"/>
      <c r="P277" s="24"/>
      <c r="Q277" s="24"/>
      <c r="R277" s="26"/>
      <c r="S277" s="26"/>
      <c r="T277" s="24"/>
      <c r="U277" s="26"/>
    </row>
    <row r="278" spans="1:22" x14ac:dyDescent="0.3">
      <c r="A278" s="5" t="str">
        <f>Query_4!C126</f>
        <v>DIREZIONE DI PRESIDIO</v>
      </c>
      <c r="C278" s="20" t="str">
        <f>Query_4!B126</f>
        <v>Direzione Medico Ospedaliera Narni Amelia</v>
      </c>
      <c r="D278" s="21"/>
      <c r="E278" s="22">
        <f>Query_4!A126</f>
        <v>26</v>
      </c>
      <c r="G278" s="22">
        <f>Query_4!D126</f>
        <v>1898</v>
      </c>
      <c r="I278" s="22">
        <f>Query_4!E126</f>
        <v>1323.9167366647</v>
      </c>
      <c r="K278" s="22">
        <f>Query_4!F126</f>
        <v>574.08326333529999</v>
      </c>
      <c r="M278" s="23">
        <f>Query_4!I126</f>
        <v>69.753252722060068</v>
      </c>
      <c r="N278" s="24"/>
      <c r="O278" s="23">
        <f>Query_4!J126</f>
        <v>30.246747277939935</v>
      </c>
      <c r="P278" s="24">
        <f>Query_4!G126</f>
        <v>307</v>
      </c>
      <c r="Q278" s="24"/>
      <c r="R278" s="25">
        <f>Query_4!L126</f>
        <v>16.174920969441516</v>
      </c>
      <c r="S278" s="26">
        <f>Query_4!H126</f>
        <v>150.25</v>
      </c>
      <c r="T278" s="24"/>
      <c r="U278" s="25">
        <f>Query_4!K126</f>
        <v>7.9162276080084304</v>
      </c>
    </row>
    <row r="279" spans="1:22" ht="2.25" customHeight="1" x14ac:dyDescent="0.3">
      <c r="M279" s="24"/>
      <c r="N279" s="24"/>
      <c r="O279" s="24"/>
      <c r="P279" s="24"/>
      <c r="Q279" s="24"/>
      <c r="R279" s="26"/>
      <c r="S279" s="26"/>
      <c r="T279" s="24"/>
      <c r="U279" s="26"/>
    </row>
    <row r="280" spans="1:22" x14ac:dyDescent="0.3">
      <c r="A280" s="5" t="str">
        <f>Query_4!C127</f>
        <v>DIREZIONE DI PRESIDIO</v>
      </c>
      <c r="C280" s="20" t="str">
        <f>Query_4!B127</f>
        <v>Direzione Medico Ospedaliera Orvieto</v>
      </c>
      <c r="D280" s="21"/>
      <c r="E280" s="22">
        <f>Query_4!A127</f>
        <v>32</v>
      </c>
      <c r="G280" s="22">
        <f>Query_4!D127</f>
        <v>2190</v>
      </c>
      <c r="I280" s="22">
        <f>Query_4!E127</f>
        <v>1227.6687398455001</v>
      </c>
      <c r="K280" s="22">
        <f>Query_4!F127</f>
        <v>962.3312601545</v>
      </c>
      <c r="M280" s="23">
        <f>Query_4!I127</f>
        <v>56.057933326278544</v>
      </c>
      <c r="N280" s="24"/>
      <c r="O280" s="23">
        <f>Query_4!J127</f>
        <v>43.942066673721463</v>
      </c>
      <c r="P280" s="24">
        <f>Query_4!G127</f>
        <v>388</v>
      </c>
      <c r="Q280" s="24"/>
      <c r="R280" s="25">
        <f>Query_4!L127</f>
        <v>17.716894977168952</v>
      </c>
      <c r="S280" s="26">
        <f>Query_4!H127</f>
        <v>222.3734554321</v>
      </c>
      <c r="T280" s="24"/>
      <c r="U280" s="25">
        <f>Query_4!K127</f>
        <v>10.154039060826484</v>
      </c>
    </row>
    <row r="281" spans="1:22" ht="2.25" customHeight="1" x14ac:dyDescent="0.3">
      <c r="M281" s="24"/>
      <c r="N281" s="24"/>
      <c r="O281" s="24"/>
      <c r="P281" s="24"/>
      <c r="Q281" s="24"/>
      <c r="R281" s="26"/>
      <c r="S281" s="26"/>
      <c r="T281" s="24"/>
      <c r="U281" s="26"/>
    </row>
    <row r="282" spans="1:22" x14ac:dyDescent="0.3">
      <c r="A282" s="5" t="str">
        <f>Query_4!C128</f>
        <v>DIREZIONE DI PRESIDIO</v>
      </c>
      <c r="C282" s="20" t="str">
        <f>Query_4!B128</f>
        <v>Direzione Medico Ospedaliera Spoleto</v>
      </c>
      <c r="D282" s="21"/>
      <c r="E282" s="22">
        <f>Query_4!A128</f>
        <v>37</v>
      </c>
      <c r="G282" s="22">
        <f>Query_4!D128</f>
        <v>2667</v>
      </c>
      <c r="I282" s="22">
        <f>Query_4!E128</f>
        <v>1877.5439084901</v>
      </c>
      <c r="K282" s="22">
        <f>Query_4!F128</f>
        <v>789.45609150990003</v>
      </c>
      <c r="M282" s="23">
        <f>Query_4!I128</f>
        <v>70.399096681293585</v>
      </c>
      <c r="N282" s="24"/>
      <c r="O282" s="23">
        <f>Query_4!J128</f>
        <v>29.600903318706411</v>
      </c>
      <c r="P282" s="24">
        <f>Query_4!G128</f>
        <v>508</v>
      </c>
      <c r="Q282" s="24"/>
      <c r="R282" s="25">
        <f>Query_4!L128</f>
        <v>19.047619047619047</v>
      </c>
      <c r="S282" s="26">
        <f>Query_4!H128</f>
        <v>97.416660000000007</v>
      </c>
      <c r="T282" s="24"/>
      <c r="U282" s="25">
        <f>Query_4!K128</f>
        <v>3.6526681664791902</v>
      </c>
    </row>
    <row r="283" spans="1:22" ht="2.25" customHeight="1" x14ac:dyDescent="0.3">
      <c r="M283" s="24"/>
      <c r="N283" s="24"/>
      <c r="O283" s="24"/>
      <c r="P283" s="24"/>
      <c r="Q283" s="24"/>
      <c r="R283" s="26"/>
      <c r="S283" s="26"/>
      <c r="T283" s="24"/>
      <c r="U283" s="26"/>
    </row>
    <row r="284" spans="1:22" x14ac:dyDescent="0.3">
      <c r="A284" s="5" t="str">
        <f>Query_4!C129</f>
        <v>DIREZIONE DI PRESIDIO</v>
      </c>
      <c r="C284" s="20" t="str">
        <f>Query_4!B129</f>
        <v>Direzione Medico Ospedaliera Valnerina</v>
      </c>
      <c r="D284" s="21"/>
      <c r="E284" s="22">
        <f>Query_4!A129</f>
        <v>7</v>
      </c>
      <c r="G284" s="22">
        <f>Query_4!D129</f>
        <v>539</v>
      </c>
      <c r="I284" s="22">
        <f>Query_4!E129</f>
        <v>379.9663901111</v>
      </c>
      <c r="K284" s="22">
        <f>Query_4!F129</f>
        <v>159.0336098889</v>
      </c>
      <c r="M284" s="23">
        <f>Query_4!I129</f>
        <v>70.494692042875698</v>
      </c>
      <c r="N284" s="24"/>
      <c r="O284" s="23">
        <f>Query_4!J129</f>
        <v>29.505307957124305</v>
      </c>
      <c r="P284" s="24">
        <f>Query_4!G129</f>
        <v>65</v>
      </c>
      <c r="Q284" s="24"/>
      <c r="R284" s="25">
        <f>Query_4!L129</f>
        <v>12.059369202226346</v>
      </c>
      <c r="S284" s="26">
        <f>Query_4!H129</f>
        <v>20</v>
      </c>
      <c r="T284" s="24"/>
      <c r="U284" s="25">
        <f>Query_4!K129</f>
        <v>3.710575139146568</v>
      </c>
    </row>
    <row r="285" spans="1:22" ht="6" customHeight="1" x14ac:dyDescent="0.3">
      <c r="M285" s="24"/>
      <c r="N285" s="24"/>
      <c r="O285" s="24"/>
      <c r="P285" s="24"/>
      <c r="Q285" s="24"/>
      <c r="R285" s="26"/>
      <c r="S285" s="26"/>
      <c r="T285" s="24"/>
      <c r="U285" s="26"/>
    </row>
    <row r="286" spans="1:22" s="10" customFormat="1" ht="21" thickBot="1" x14ac:dyDescent="0.35">
      <c r="C286" s="29" t="s">
        <v>229</v>
      </c>
      <c r="D286" s="13"/>
      <c r="E286" s="14">
        <f>SUM(E288:E296)</f>
        <v>133</v>
      </c>
      <c r="F286" s="15"/>
      <c r="G286" s="14">
        <f>SUM(G288:G296)</f>
        <v>9709</v>
      </c>
      <c r="H286" s="15"/>
      <c r="I286" s="14">
        <f>SUM(I288:I296)</f>
        <v>7207.8308091850004</v>
      </c>
      <c r="J286" s="15"/>
      <c r="K286" s="14">
        <f>SUM(K288:K296)</f>
        <v>2501.1691908149996</v>
      </c>
      <c r="L286" s="15"/>
      <c r="M286" s="17">
        <f>I286/G286*100</f>
        <v>74.238652890977448</v>
      </c>
      <c r="N286" s="16"/>
      <c r="O286" s="17">
        <f>K286/G286*100</f>
        <v>25.761347109022552</v>
      </c>
      <c r="P286" s="14">
        <f>SUM(P288:P296)</f>
        <v>1677</v>
      </c>
      <c r="Q286" s="16"/>
      <c r="R286" s="17">
        <f>P286/G286*100</f>
        <v>17.272633638891747</v>
      </c>
      <c r="S286" s="14">
        <f>SUM(S288:S296)</f>
        <v>367.76069772840003</v>
      </c>
      <c r="T286" s="16"/>
      <c r="U286" s="17">
        <f>S286/G286*100</f>
        <v>3.7878329151138126</v>
      </c>
      <c r="V286" s="15"/>
    </row>
    <row r="287" spans="1:22" s="10" customFormat="1" ht="3" customHeight="1" thickTop="1" x14ac:dyDescent="0.3">
      <c r="C287" s="29"/>
      <c r="D287" s="13"/>
      <c r="E287" s="27"/>
      <c r="F287" s="15"/>
      <c r="G287" s="27"/>
      <c r="H287" s="15"/>
      <c r="I287" s="27"/>
      <c r="J287" s="15"/>
      <c r="K287" s="27"/>
      <c r="L287" s="15"/>
      <c r="M287" s="28"/>
      <c r="N287" s="16"/>
      <c r="O287" s="28"/>
      <c r="P287" s="27"/>
      <c r="Q287" s="16"/>
      <c r="R287" s="28"/>
      <c r="S287" s="27"/>
      <c r="T287" s="16"/>
      <c r="U287" s="28"/>
      <c r="V287" s="15"/>
    </row>
    <row r="288" spans="1:22" x14ac:dyDescent="0.3">
      <c r="A288" s="5" t="str">
        <f>Query_4!C130</f>
        <v>PATOLOGIA CLINICA</v>
      </c>
      <c r="C288" s="20" t="str">
        <f>Query_4!B130</f>
        <v>S.C. Anatomia Patologica</v>
      </c>
      <c r="D288" s="21"/>
      <c r="E288" s="22">
        <f>Query_4!A130</f>
        <v>25</v>
      </c>
      <c r="G288" s="22">
        <f>Query_4!D130</f>
        <v>1676</v>
      </c>
      <c r="I288" s="22">
        <f>Query_4!E130</f>
        <v>1271.9167400000001</v>
      </c>
      <c r="K288" s="22">
        <f>Query_4!F130</f>
        <v>404.08326</v>
      </c>
      <c r="M288" s="23">
        <f>Query_4!I130</f>
        <v>75.890020286396194</v>
      </c>
      <c r="N288" s="24"/>
      <c r="O288" s="23">
        <f>Query_4!J130</f>
        <v>24.109979713603817</v>
      </c>
      <c r="P288" s="24">
        <f>Query_4!G130</f>
        <v>271</v>
      </c>
      <c r="Q288" s="24"/>
      <c r="R288" s="25">
        <f>Query_4!L130</f>
        <v>16.16945107398568</v>
      </c>
      <c r="S288" s="26">
        <f>Query_4!H130</f>
        <v>114.99993000000001</v>
      </c>
      <c r="T288" s="24"/>
      <c r="U288" s="25">
        <f>Query_4!K130</f>
        <v>6.8615710023866345</v>
      </c>
    </row>
    <row r="289" spans="1:22" ht="2.25" customHeight="1" x14ac:dyDescent="0.3">
      <c r="M289" s="24"/>
      <c r="N289" s="24"/>
      <c r="O289" s="24"/>
      <c r="P289" s="24"/>
      <c r="Q289" s="24"/>
      <c r="R289" s="26"/>
      <c r="S289" s="26"/>
      <c r="T289" s="24"/>
      <c r="U289" s="26"/>
    </row>
    <row r="290" spans="1:22" x14ac:dyDescent="0.3">
      <c r="A290" s="5" t="str">
        <f>Query_4!C131</f>
        <v>PATOLOGIA CLINICA</v>
      </c>
      <c r="C290" s="20" t="str">
        <f>Query_4!B131</f>
        <v>S.C. Laboratorio Analisi</v>
      </c>
      <c r="D290" s="21"/>
      <c r="E290" s="22">
        <f>Query_4!A131</f>
        <v>52</v>
      </c>
      <c r="G290" s="22">
        <f>Query_4!D131</f>
        <v>3926</v>
      </c>
      <c r="I290" s="22">
        <f>Query_4!E131</f>
        <v>2847.205352469</v>
      </c>
      <c r="K290" s="22">
        <f>Query_4!F131</f>
        <v>1078.794647531</v>
      </c>
      <c r="M290" s="23">
        <f>Query_4!I131</f>
        <v>72.521786868797761</v>
      </c>
      <c r="N290" s="24"/>
      <c r="O290" s="23">
        <f>Query_4!J131</f>
        <v>27.478213131202239</v>
      </c>
      <c r="P290" s="24">
        <f>Query_4!G131</f>
        <v>694</v>
      </c>
      <c r="Q290" s="24"/>
      <c r="R290" s="25">
        <f>Query_4!L131</f>
        <v>17.677024961793173</v>
      </c>
      <c r="S290" s="26">
        <f>Query_4!H131</f>
        <v>85</v>
      </c>
      <c r="T290" s="24"/>
      <c r="U290" s="25">
        <f>Query_4!K131</f>
        <v>2.1650534895568008</v>
      </c>
    </row>
    <row r="291" spans="1:22" ht="2.25" customHeight="1" x14ac:dyDescent="0.3">
      <c r="M291" s="24"/>
      <c r="N291" s="24"/>
      <c r="O291" s="24"/>
      <c r="P291" s="24"/>
      <c r="Q291" s="24"/>
      <c r="R291" s="26"/>
      <c r="S291" s="26"/>
      <c r="T291" s="24"/>
      <c r="U291" s="26"/>
    </row>
    <row r="292" spans="1:22" x14ac:dyDescent="0.3">
      <c r="A292" s="5" t="str">
        <f>Query_4!C132</f>
        <v>PATOLOGIA CLINICA</v>
      </c>
      <c r="C292" s="20" t="str">
        <f>Query_4!B132</f>
        <v>S.S.D. Laboratorio Patologia Clinica Area Sud</v>
      </c>
      <c r="D292" s="21"/>
      <c r="E292" s="22">
        <f>Query_4!A132</f>
        <v>25</v>
      </c>
      <c r="G292" s="22">
        <f>Query_4!D132</f>
        <v>1886</v>
      </c>
      <c r="I292" s="22">
        <f>Query_4!E132</f>
        <v>1479.042016716</v>
      </c>
      <c r="K292" s="22">
        <f>Query_4!F132</f>
        <v>406.95798328400002</v>
      </c>
      <c r="M292" s="23">
        <f>Query_4!I132</f>
        <v>78.422164194909854</v>
      </c>
      <c r="N292" s="24"/>
      <c r="O292" s="23">
        <f>Query_4!J132</f>
        <v>21.577835805090139</v>
      </c>
      <c r="P292" s="24">
        <f>Query_4!G132</f>
        <v>355</v>
      </c>
      <c r="Q292" s="24"/>
      <c r="R292" s="25">
        <f>Query_4!L132</f>
        <v>18.822905620360551</v>
      </c>
      <c r="S292" s="26">
        <f>Query_4!H132</f>
        <v>4.7607677284000003</v>
      </c>
      <c r="T292" s="24"/>
      <c r="U292" s="25">
        <f>Query_4!K132</f>
        <v>0.25242670882290563</v>
      </c>
    </row>
    <row r="293" spans="1:22" ht="2.25" customHeight="1" x14ac:dyDescent="0.3">
      <c r="M293" s="24"/>
      <c r="N293" s="24"/>
      <c r="O293" s="24"/>
      <c r="P293" s="24"/>
      <c r="Q293" s="24"/>
      <c r="R293" s="26"/>
      <c r="S293" s="26"/>
      <c r="T293" s="24"/>
      <c r="U293" s="26"/>
    </row>
    <row r="294" spans="1:22" x14ac:dyDescent="0.3">
      <c r="A294" s="5" t="str">
        <f>Query_4!C133</f>
        <v>PATOLOGIA CLINICA</v>
      </c>
      <c r="C294" s="20" t="str">
        <f>Query_4!B133</f>
        <v>S.S.D. Sistema Informativo di Laboratorio</v>
      </c>
      <c r="D294" s="21"/>
      <c r="E294" s="22">
        <f>Query_4!A133</f>
        <v>1</v>
      </c>
      <c r="G294" s="22">
        <f>Query_4!D133</f>
        <v>77</v>
      </c>
      <c r="I294" s="22">
        <f>Query_4!E133</f>
        <v>61</v>
      </c>
      <c r="K294" s="22">
        <f>Query_4!F133</f>
        <v>16</v>
      </c>
      <c r="M294" s="23">
        <f>Query_4!I133</f>
        <v>79.220779220779221</v>
      </c>
      <c r="N294" s="24"/>
      <c r="O294" s="23">
        <f>Query_4!J133</f>
        <v>20.779220779220779</v>
      </c>
      <c r="P294" s="24">
        <f>Query_4!G133</f>
        <v>16</v>
      </c>
      <c r="Q294" s="24"/>
      <c r="R294" s="25">
        <f>Query_4!L133</f>
        <v>20.779220779220779</v>
      </c>
      <c r="S294" s="26">
        <f>Query_4!H133</f>
        <v>0</v>
      </c>
      <c r="T294" s="24"/>
      <c r="U294" s="25">
        <f>Query_4!K133</f>
        <v>0</v>
      </c>
    </row>
    <row r="295" spans="1:22" ht="2.25" customHeight="1" x14ac:dyDescent="0.3">
      <c r="M295" s="24"/>
      <c r="N295" s="24"/>
      <c r="O295" s="24"/>
      <c r="P295" s="24"/>
      <c r="Q295" s="24"/>
      <c r="R295" s="26"/>
      <c r="S295" s="26"/>
      <c r="T295" s="24"/>
      <c r="U295" s="26"/>
    </row>
    <row r="296" spans="1:22" x14ac:dyDescent="0.3">
      <c r="A296" s="5" t="str">
        <f>Query_4!C134</f>
        <v>PATOLOGIA CLINICA</v>
      </c>
      <c r="C296" s="20" t="str">
        <f>Query_4!B134</f>
        <v>S.S.D. SIT Aziendale</v>
      </c>
      <c r="D296" s="21"/>
      <c r="E296" s="22">
        <f>Query_4!A134</f>
        <v>30</v>
      </c>
      <c r="G296" s="22">
        <f>Query_4!D134</f>
        <v>2144</v>
      </c>
      <c r="I296" s="22">
        <f>Query_4!E134</f>
        <v>1548.6667</v>
      </c>
      <c r="K296" s="22">
        <f>Query_4!F134</f>
        <v>595.33330000000001</v>
      </c>
      <c r="M296" s="23">
        <f>Query_4!I134</f>
        <v>72.232588619402975</v>
      </c>
      <c r="N296" s="24"/>
      <c r="O296" s="23">
        <f>Query_4!J134</f>
        <v>27.767411380597018</v>
      </c>
      <c r="P296" s="24">
        <f>Query_4!G134</f>
        <v>341</v>
      </c>
      <c r="Q296" s="24"/>
      <c r="R296" s="25">
        <f>Query_4!L134</f>
        <v>15.904850746268655</v>
      </c>
      <c r="S296" s="26">
        <f>Query_4!H134</f>
        <v>163</v>
      </c>
      <c r="T296" s="24"/>
      <c r="U296" s="25">
        <f>Query_4!K134</f>
        <v>7.602611940298508</v>
      </c>
    </row>
    <row r="297" spans="1:22" ht="3.75" customHeight="1" x14ac:dyDescent="0.3">
      <c r="M297" s="24"/>
      <c r="N297" s="24"/>
      <c r="O297" s="24"/>
      <c r="P297" s="24"/>
      <c r="Q297" s="24"/>
      <c r="R297" s="26"/>
      <c r="S297" s="26"/>
      <c r="T297" s="24"/>
      <c r="U297" s="26"/>
    </row>
    <row r="298" spans="1:22" s="10" customFormat="1" ht="21" thickBot="1" x14ac:dyDescent="0.35">
      <c r="C298" s="29" t="s">
        <v>230</v>
      </c>
      <c r="D298" s="13"/>
      <c r="E298" s="14">
        <f>SUM(E300:F326)</f>
        <v>171</v>
      </c>
      <c r="F298" s="15"/>
      <c r="G298" s="14">
        <f>SUM(G300:H326)</f>
        <v>10929</v>
      </c>
      <c r="H298" s="15"/>
      <c r="I298" s="14">
        <f>SUM(I300:J326)</f>
        <v>7592.0661130767003</v>
      </c>
      <c r="J298" s="15"/>
      <c r="K298" s="14">
        <f>SUM(K300:L326)</f>
        <v>3336.9338869232997</v>
      </c>
      <c r="L298" s="15"/>
      <c r="M298" s="17">
        <f>I298/G298*100</f>
        <v>69.467161799585512</v>
      </c>
      <c r="N298" s="16"/>
      <c r="O298" s="17">
        <f>K298/G298*100</f>
        <v>30.532838200414492</v>
      </c>
      <c r="P298" s="14">
        <f>SUM(P300:Q326)</f>
        <v>2226</v>
      </c>
      <c r="Q298" s="16"/>
      <c r="R298" s="17">
        <f>P298/G298*100</f>
        <v>20.367828712599508</v>
      </c>
      <c r="S298" s="14">
        <f>SUM(S300:T326)</f>
        <v>503.53309709350003</v>
      </c>
      <c r="T298" s="16"/>
      <c r="U298" s="17">
        <f>S298/G298*100</f>
        <v>4.6073117128145302</v>
      </c>
      <c r="V298" s="15"/>
    </row>
    <row r="299" spans="1:22" s="10" customFormat="1" ht="3" customHeight="1" thickTop="1" x14ac:dyDescent="0.3">
      <c r="C299" s="29"/>
      <c r="D299" s="13"/>
      <c r="E299" s="27"/>
      <c r="F299" s="15"/>
      <c r="G299" s="27"/>
      <c r="H299" s="15"/>
      <c r="I299" s="27"/>
      <c r="J299" s="15"/>
      <c r="K299" s="27"/>
      <c r="L299" s="15"/>
      <c r="M299" s="28"/>
      <c r="N299" s="16"/>
      <c r="O299" s="28"/>
      <c r="P299" s="27"/>
      <c r="Q299" s="16"/>
      <c r="R299" s="28"/>
      <c r="S299" s="27"/>
      <c r="T299" s="16"/>
      <c r="U299" s="28"/>
      <c r="V299" s="15"/>
    </row>
    <row r="300" spans="1:22" x14ac:dyDescent="0.3">
      <c r="A300" s="5" t="str">
        <f>Query_4!C135</f>
        <v>STAFF</v>
      </c>
      <c r="C300" s="20" t="str">
        <f>Query_4!B135</f>
        <v>Affari Generali, Legali e Logistica</v>
      </c>
      <c r="D300" s="21"/>
      <c r="E300" s="22">
        <f>Query_4!A135</f>
        <v>32</v>
      </c>
      <c r="G300" s="22">
        <f>Query_4!D135</f>
        <v>2022</v>
      </c>
      <c r="I300" s="22">
        <f>Query_4!E135</f>
        <v>1484.1309650327</v>
      </c>
      <c r="K300" s="22">
        <f>Query_4!F135</f>
        <v>537.86903496729997</v>
      </c>
      <c r="M300" s="23">
        <f>Query_4!I135</f>
        <v>73.399157518926799</v>
      </c>
      <c r="N300" s="24"/>
      <c r="O300" s="23">
        <f>Query_4!J135</f>
        <v>26.600842481073194</v>
      </c>
      <c r="P300" s="24">
        <f>Query_4!G135</f>
        <v>411</v>
      </c>
      <c r="Q300" s="24"/>
      <c r="R300" s="25">
        <f>Query_4!L135</f>
        <v>20.326409495548962</v>
      </c>
      <c r="S300" s="26">
        <f>Query_4!H135</f>
        <v>30.9808991218</v>
      </c>
      <c r="T300" s="24"/>
      <c r="U300" s="25">
        <f>Query_4!K135</f>
        <v>1.5321908566666667</v>
      </c>
    </row>
    <row r="301" spans="1:22" ht="2.25" customHeight="1" x14ac:dyDescent="0.3">
      <c r="M301" s="24"/>
      <c r="N301" s="24"/>
      <c r="O301" s="24"/>
      <c r="P301" s="24"/>
      <c r="Q301" s="24"/>
      <c r="R301" s="26"/>
      <c r="S301" s="26"/>
      <c r="T301" s="24"/>
      <c r="U301" s="26"/>
    </row>
    <row r="302" spans="1:22" x14ac:dyDescent="0.3">
      <c r="A302" s="5" t="str">
        <f>Query_4!C136</f>
        <v>STAFF</v>
      </c>
      <c r="C302" s="20" t="str">
        <f>Query_4!B136</f>
        <v>Fisica Medica</v>
      </c>
      <c r="D302" s="21"/>
      <c r="E302" s="22">
        <f>Query_4!A136</f>
        <v>5</v>
      </c>
      <c r="G302" s="22">
        <f>Query_4!D136</f>
        <v>320</v>
      </c>
      <c r="I302" s="22">
        <f>Query_4!E136</f>
        <v>213.53151240380001</v>
      </c>
      <c r="K302" s="22">
        <f>Query_4!F136</f>
        <v>106.46848759619999</v>
      </c>
      <c r="M302" s="23">
        <f>Query_4!I136</f>
        <v>66.728597626187508</v>
      </c>
      <c r="N302" s="24"/>
      <c r="O302" s="23">
        <f>Query_4!J136</f>
        <v>33.271402373812499</v>
      </c>
      <c r="P302" s="24">
        <f>Query_4!G136</f>
        <v>94</v>
      </c>
      <c r="Q302" s="24"/>
      <c r="R302" s="25">
        <f>Query_4!L136</f>
        <v>29.375</v>
      </c>
      <c r="S302" s="26">
        <f>Query_4!H136</f>
        <v>6.4375397498</v>
      </c>
      <c r="T302" s="24"/>
      <c r="U302" s="25">
        <f>Query_4!K136</f>
        <v>2.0117311718124999</v>
      </c>
    </row>
    <row r="303" spans="1:22" ht="2.25" customHeight="1" x14ac:dyDescent="0.3">
      <c r="M303" s="24"/>
      <c r="N303" s="24"/>
      <c r="O303" s="24"/>
      <c r="P303" s="24"/>
      <c r="Q303" s="24"/>
      <c r="R303" s="26"/>
      <c r="S303" s="26"/>
      <c r="T303" s="24"/>
      <c r="U303" s="26"/>
    </row>
    <row r="304" spans="1:22" x14ac:dyDescent="0.3">
      <c r="A304" s="5" t="str">
        <f>Query_4!C137</f>
        <v>STAFF</v>
      </c>
      <c r="C304" s="20" t="str">
        <f>Query_4!B137</f>
        <v>Formazione e Comunicazione</v>
      </c>
      <c r="D304" s="21"/>
      <c r="E304" s="22">
        <f>Query_4!A137</f>
        <v>26</v>
      </c>
      <c r="G304" s="22">
        <f>Query_4!D137</f>
        <v>1644</v>
      </c>
      <c r="I304" s="22">
        <f>Query_4!E137</f>
        <v>1020.6015413425</v>
      </c>
      <c r="K304" s="22">
        <f>Query_4!F137</f>
        <v>623.39845865749999</v>
      </c>
      <c r="M304" s="23">
        <f>Query_4!I137</f>
        <v>62.080385726429441</v>
      </c>
      <c r="N304" s="24"/>
      <c r="O304" s="23">
        <f>Query_4!J137</f>
        <v>37.919614273570559</v>
      </c>
      <c r="P304" s="24">
        <f>Query_4!G137</f>
        <v>319</v>
      </c>
      <c r="Q304" s="24"/>
      <c r="R304" s="25">
        <f>Query_4!L137</f>
        <v>19.40389294403893</v>
      </c>
      <c r="S304" s="26">
        <f>Query_4!H137</f>
        <v>170.52097572540001</v>
      </c>
      <c r="T304" s="24"/>
      <c r="U304" s="25">
        <f>Query_4!K137</f>
        <v>10.372322124416058</v>
      </c>
    </row>
    <row r="305" spans="1:21" ht="2.25" customHeight="1" x14ac:dyDescent="0.3">
      <c r="M305" s="24"/>
      <c r="N305" s="24"/>
      <c r="O305" s="24"/>
      <c r="P305" s="24"/>
      <c r="Q305" s="24"/>
      <c r="R305" s="26"/>
      <c r="S305" s="26"/>
      <c r="T305" s="24"/>
      <c r="U305" s="26"/>
    </row>
    <row r="306" spans="1:21" x14ac:dyDescent="0.3">
      <c r="A306" s="5" t="str">
        <f>Query_4!C138</f>
        <v>STAFF</v>
      </c>
      <c r="C306" s="20" t="str">
        <f>Query_4!B138</f>
        <v>Gestione Rifiuti Sanitari</v>
      </c>
      <c r="D306" s="21"/>
      <c r="E306" s="22">
        <f>Query_4!A138</f>
        <v>3</v>
      </c>
      <c r="G306" s="22">
        <f>Query_4!D138</f>
        <v>129</v>
      </c>
      <c r="I306" s="22">
        <f>Query_4!E138</f>
        <v>110</v>
      </c>
      <c r="K306" s="22">
        <f>Query_4!F138</f>
        <v>19</v>
      </c>
      <c r="M306" s="23">
        <f>Query_4!I138</f>
        <v>85.271317829457359</v>
      </c>
      <c r="N306" s="24"/>
      <c r="O306" s="23">
        <f>Query_4!J138</f>
        <v>14.728682170542637</v>
      </c>
      <c r="P306" s="24">
        <f>Query_4!G138</f>
        <v>18</v>
      </c>
      <c r="Q306" s="24"/>
      <c r="R306" s="25">
        <f>Query_4!L138</f>
        <v>13.953488372093023</v>
      </c>
      <c r="S306" s="26">
        <f>Query_4!H138</f>
        <v>0</v>
      </c>
      <c r="T306" s="24"/>
      <c r="U306" s="25">
        <f>Query_4!K138</f>
        <v>0</v>
      </c>
    </row>
    <row r="307" spans="1:21" ht="2.25" customHeight="1" x14ac:dyDescent="0.3">
      <c r="M307" s="24"/>
      <c r="N307" s="24"/>
      <c r="O307" s="24"/>
      <c r="P307" s="24"/>
      <c r="Q307" s="24"/>
      <c r="R307" s="26"/>
      <c r="S307" s="26"/>
      <c r="T307" s="24"/>
      <c r="U307" s="26"/>
    </row>
    <row r="308" spans="1:21" x14ac:dyDescent="0.3">
      <c r="A308" s="5" t="str">
        <f>Query_4!C139</f>
        <v>STAFF</v>
      </c>
      <c r="C308" s="20" t="str">
        <f>Query_4!B139</f>
        <v>Informatico e telecomunicazioni</v>
      </c>
      <c r="D308" s="21"/>
      <c r="E308" s="22">
        <f>Query_4!A139</f>
        <v>17</v>
      </c>
      <c r="G308" s="22">
        <f>Query_4!D139</f>
        <v>1088</v>
      </c>
      <c r="I308" s="22">
        <f>Query_4!E139</f>
        <v>783.31757513970001</v>
      </c>
      <c r="K308" s="22">
        <f>Query_4!F139</f>
        <v>304.68242486029999</v>
      </c>
      <c r="M308" s="23">
        <f>Query_4!I139</f>
        <v>71.996100656222424</v>
      </c>
      <c r="N308" s="24"/>
      <c r="O308" s="23">
        <f>Query_4!J139</f>
        <v>28.003899343777572</v>
      </c>
      <c r="P308" s="24">
        <f>Query_4!G139</f>
        <v>210</v>
      </c>
      <c r="Q308" s="24"/>
      <c r="R308" s="25">
        <f>Query_4!L139</f>
        <v>19.301470588235293</v>
      </c>
      <c r="S308" s="26">
        <f>Query_4!H139</f>
        <v>59.747879285000003</v>
      </c>
      <c r="T308" s="24"/>
      <c r="U308" s="25">
        <f>Query_4!K139</f>
        <v>5.4915330225183832</v>
      </c>
    </row>
    <row r="309" spans="1:21" ht="2.25" customHeight="1" x14ac:dyDescent="0.3">
      <c r="M309" s="24"/>
      <c r="N309" s="24"/>
      <c r="O309" s="24"/>
      <c r="P309" s="24"/>
      <c r="Q309" s="24"/>
      <c r="R309" s="26"/>
      <c r="S309" s="26"/>
      <c r="T309" s="24"/>
      <c r="U309" s="26"/>
    </row>
    <row r="310" spans="1:21" x14ac:dyDescent="0.3">
      <c r="A310" s="5" t="str">
        <f>Query_4!C140</f>
        <v>STAFF</v>
      </c>
      <c r="C310" s="20" t="str">
        <f>Query_4!B140</f>
        <v>Medicina Legale Area Nord</v>
      </c>
      <c r="D310" s="21"/>
      <c r="E310" s="22">
        <f>Query_4!A140</f>
        <v>7</v>
      </c>
      <c r="G310" s="22">
        <f>Query_4!D140</f>
        <v>424</v>
      </c>
      <c r="I310" s="22">
        <f>Query_4!E140</f>
        <v>303.61920387520001</v>
      </c>
      <c r="K310" s="22">
        <f>Query_4!F140</f>
        <v>120.3807961248</v>
      </c>
      <c r="M310" s="23">
        <f>Query_4!I140</f>
        <v>71.608302800754714</v>
      </c>
      <c r="N310" s="24"/>
      <c r="O310" s="23">
        <f>Query_4!J140</f>
        <v>28.391697199245279</v>
      </c>
      <c r="P310" s="24">
        <f>Query_4!G140</f>
        <v>95</v>
      </c>
      <c r="Q310" s="24"/>
      <c r="R310" s="25">
        <f>Query_4!L140</f>
        <v>22.40566037735849</v>
      </c>
      <c r="S310" s="26">
        <f>Query_4!H140</f>
        <v>0</v>
      </c>
      <c r="T310" s="24"/>
      <c r="U310" s="25">
        <f>Query_4!K140</f>
        <v>0</v>
      </c>
    </row>
    <row r="311" spans="1:21" ht="2.25" customHeight="1" x14ac:dyDescent="0.3">
      <c r="M311" s="24"/>
      <c r="N311" s="24"/>
      <c r="O311" s="24"/>
      <c r="P311" s="24"/>
      <c r="Q311" s="24"/>
      <c r="R311" s="26"/>
      <c r="S311" s="26"/>
      <c r="T311" s="24"/>
      <c r="U311" s="26"/>
    </row>
    <row r="312" spans="1:21" x14ac:dyDescent="0.3">
      <c r="A312" s="5" t="str">
        <f>Query_4!C141</f>
        <v>STAFF</v>
      </c>
      <c r="C312" s="20" t="str">
        <f>Query_4!B141</f>
        <v>Medicina Legale Area Sud</v>
      </c>
      <c r="D312" s="21"/>
      <c r="E312" s="22">
        <f>Query_4!A141</f>
        <v>6</v>
      </c>
      <c r="G312" s="22">
        <f>Query_4!D141</f>
        <v>410</v>
      </c>
      <c r="I312" s="22">
        <f>Query_4!E141</f>
        <v>251.48193835399999</v>
      </c>
      <c r="K312" s="22">
        <f>Query_4!F141</f>
        <v>158.51806164600001</v>
      </c>
      <c r="M312" s="23">
        <f>Query_4!I141</f>
        <v>61.33705813512195</v>
      </c>
      <c r="N312" s="24"/>
      <c r="O312" s="23">
        <f>Query_4!J141</f>
        <v>38.66294186487805</v>
      </c>
      <c r="P312" s="24">
        <f>Query_4!G141</f>
        <v>94</v>
      </c>
      <c r="Q312" s="24"/>
      <c r="R312" s="25">
        <f>Query_4!L141</f>
        <v>22.926829268292686</v>
      </c>
      <c r="S312" s="26">
        <f>Query_4!H141</f>
        <v>33.418344927999996</v>
      </c>
      <c r="T312" s="24"/>
      <c r="U312" s="25">
        <f>Query_4!K141</f>
        <v>8.1508158360975589</v>
      </c>
    </row>
    <row r="313" spans="1:21" ht="2.25" customHeight="1" x14ac:dyDescent="0.3">
      <c r="M313" s="24"/>
      <c r="N313" s="24"/>
      <c r="O313" s="24"/>
      <c r="P313" s="24"/>
      <c r="Q313" s="24"/>
      <c r="R313" s="26"/>
      <c r="S313" s="26"/>
      <c r="T313" s="24"/>
      <c r="U313" s="26"/>
    </row>
    <row r="314" spans="1:21" x14ac:dyDescent="0.3">
      <c r="A314" s="5" t="str">
        <f>Query_4!C142</f>
        <v>STAFF</v>
      </c>
      <c r="C314" s="20" t="str">
        <f>Query_4!B142</f>
        <v>Medico Competente</v>
      </c>
      <c r="D314" s="21"/>
      <c r="E314" s="22">
        <f>Query_4!A142</f>
        <v>6</v>
      </c>
      <c r="G314" s="22">
        <f>Query_4!D142</f>
        <v>410</v>
      </c>
      <c r="I314" s="22">
        <f>Query_4!E142</f>
        <v>265.65183323159999</v>
      </c>
      <c r="K314" s="22">
        <f>Query_4!F142</f>
        <v>144.34816676840001</v>
      </c>
      <c r="M314" s="23">
        <f>Query_4!I142</f>
        <v>64.793130056487797</v>
      </c>
      <c r="N314" s="24"/>
      <c r="O314" s="23">
        <f>Query_4!J142</f>
        <v>35.206869943512196</v>
      </c>
      <c r="P314" s="24">
        <f>Query_4!G142</f>
        <v>79</v>
      </c>
      <c r="Q314" s="24"/>
      <c r="R314" s="25">
        <f>Query_4!L142</f>
        <v>19.26829268292683</v>
      </c>
      <c r="S314" s="26">
        <f>Query_4!H142</f>
        <v>6</v>
      </c>
      <c r="T314" s="24"/>
      <c r="U314" s="25">
        <f>Query_4!K142</f>
        <v>1.4634146341463417</v>
      </c>
    </row>
    <row r="315" spans="1:21" ht="2.25" customHeight="1" x14ac:dyDescent="0.3">
      <c r="M315" s="24"/>
      <c r="N315" s="24"/>
      <c r="O315" s="24"/>
      <c r="P315" s="24"/>
      <c r="Q315" s="24"/>
      <c r="R315" s="26"/>
      <c r="S315" s="26"/>
      <c r="T315" s="24"/>
      <c r="U315" s="26"/>
    </row>
    <row r="316" spans="1:21" x14ac:dyDescent="0.3">
      <c r="A316" s="5" t="str">
        <f>Query_4!C143</f>
        <v>STAFF</v>
      </c>
      <c r="C316" s="20" t="str">
        <f>Query_4!B143</f>
        <v>Prevenzione e Protezione</v>
      </c>
      <c r="D316" s="21"/>
      <c r="E316" s="22">
        <f>Query_4!A143</f>
        <v>6</v>
      </c>
      <c r="G316" s="22">
        <f>Query_4!D143</f>
        <v>397</v>
      </c>
      <c r="I316" s="22">
        <f>Query_4!E143</f>
        <v>214.33286865560001</v>
      </c>
      <c r="K316" s="22">
        <f>Query_4!F143</f>
        <v>182.66713134439999</v>
      </c>
      <c r="M316" s="23">
        <f>Query_4!I143</f>
        <v>53.98812812483628</v>
      </c>
      <c r="N316" s="24"/>
      <c r="O316" s="23">
        <f>Query_4!J143</f>
        <v>46.01187187516372</v>
      </c>
      <c r="P316" s="24">
        <f>Query_4!G143</f>
        <v>57</v>
      </c>
      <c r="Q316" s="24"/>
      <c r="R316" s="25">
        <f>Query_4!L143</f>
        <v>14.357682619647354</v>
      </c>
      <c r="S316" s="26">
        <f>Query_4!H143</f>
        <v>18.016801344400001</v>
      </c>
      <c r="T316" s="24"/>
      <c r="U316" s="25">
        <f>Query_4!K143</f>
        <v>4.5382371144584388</v>
      </c>
    </row>
    <row r="317" spans="1:21" ht="2.25" customHeight="1" x14ac:dyDescent="0.3">
      <c r="M317" s="24"/>
      <c r="N317" s="24"/>
      <c r="O317" s="24"/>
      <c r="P317" s="24"/>
      <c r="Q317" s="24"/>
      <c r="R317" s="26"/>
      <c r="S317" s="26"/>
      <c r="T317" s="24"/>
      <c r="U317" s="26"/>
    </row>
    <row r="318" spans="1:21" x14ac:dyDescent="0.3">
      <c r="A318" s="5" t="str">
        <f>Query_4!C144</f>
        <v>STAFF</v>
      </c>
      <c r="C318" s="20" t="str">
        <f>Query_4!B144</f>
        <v>Qualità e Accreditamento</v>
      </c>
      <c r="D318" s="21"/>
      <c r="E318" s="22">
        <f>Query_4!A144</f>
        <v>3</v>
      </c>
      <c r="G318" s="22">
        <f>Query_4!D144</f>
        <v>205</v>
      </c>
      <c r="I318" s="22">
        <f>Query_4!E144</f>
        <v>152</v>
      </c>
      <c r="K318" s="22">
        <f>Query_4!F144</f>
        <v>53</v>
      </c>
      <c r="M318" s="23">
        <f>Query_4!I144</f>
        <v>74.146341463414629</v>
      </c>
      <c r="N318" s="24"/>
      <c r="O318" s="23">
        <f>Query_4!J144</f>
        <v>25.853658536585368</v>
      </c>
      <c r="P318" s="24">
        <f>Query_4!G144</f>
        <v>44</v>
      </c>
      <c r="Q318" s="24"/>
      <c r="R318" s="25">
        <f>Query_4!L144</f>
        <v>21.463414634146343</v>
      </c>
      <c r="S318" s="26">
        <f>Query_4!H144</f>
        <v>7</v>
      </c>
      <c r="T318" s="24"/>
      <c r="U318" s="25">
        <f>Query_4!K144</f>
        <v>3.4146341463414638</v>
      </c>
    </row>
    <row r="319" spans="1:21" ht="2.25" customHeight="1" x14ac:dyDescent="0.3">
      <c r="M319" s="24"/>
      <c r="N319" s="24"/>
      <c r="O319" s="24"/>
      <c r="P319" s="24"/>
      <c r="Q319" s="24"/>
      <c r="R319" s="26"/>
      <c r="S319" s="26"/>
      <c r="T319" s="24"/>
      <c r="U319" s="26"/>
    </row>
    <row r="320" spans="1:21" x14ac:dyDescent="0.3">
      <c r="A320" s="5" t="str">
        <f>Query_4!C145</f>
        <v>STAFF</v>
      </c>
      <c r="C320" s="20" t="str">
        <f>Query_4!B145</f>
        <v>Relazioni Sindacali, Politiche del Personale e Sistema Valutativo</v>
      </c>
      <c r="D320" s="21"/>
      <c r="E320" s="22">
        <f>Query_4!A145</f>
        <v>4</v>
      </c>
      <c r="G320" s="22">
        <f>Query_4!D145</f>
        <v>231</v>
      </c>
      <c r="I320" s="22">
        <f>Query_4!E145</f>
        <v>172.27450856000002</v>
      </c>
      <c r="K320" s="22">
        <f>Query_4!F145</f>
        <v>58.725491439999999</v>
      </c>
      <c r="M320" s="23">
        <f>Query_4!I145</f>
        <v>74.577709333333345</v>
      </c>
      <c r="N320" s="24"/>
      <c r="O320" s="23">
        <f>Query_4!J145</f>
        <v>25.422290666666665</v>
      </c>
      <c r="P320" s="24">
        <f>Query_4!G145</f>
        <v>46</v>
      </c>
      <c r="Q320" s="24"/>
      <c r="R320" s="25">
        <f>Query_4!L145</f>
        <v>19.913419913419915</v>
      </c>
      <c r="S320" s="26">
        <f>Query_4!H145</f>
        <v>0</v>
      </c>
      <c r="T320" s="24"/>
      <c r="U320" s="25">
        <f>Query_4!K145</f>
        <v>0</v>
      </c>
    </row>
    <row r="321" spans="1:22" ht="2.25" customHeight="1" x14ac:dyDescent="0.3">
      <c r="M321" s="24"/>
      <c r="N321" s="24"/>
      <c r="O321" s="24"/>
      <c r="P321" s="24"/>
      <c r="Q321" s="24"/>
      <c r="R321" s="26"/>
      <c r="S321" s="26"/>
      <c r="T321" s="24"/>
      <c r="U321" s="26"/>
    </row>
    <row r="322" spans="1:22" x14ac:dyDescent="0.3">
      <c r="A322" s="5" t="str">
        <f>Query_4!C146</f>
        <v>STAFF</v>
      </c>
      <c r="C322" s="20" t="str">
        <f>Query_4!B146</f>
        <v>Rischio Clinico Terni</v>
      </c>
      <c r="D322" s="21"/>
      <c r="E322" s="22">
        <f>Query_4!A146</f>
        <v>2</v>
      </c>
      <c r="G322" s="22">
        <f>Query_4!D146</f>
        <v>141</v>
      </c>
      <c r="I322" s="22">
        <f>Query_4!E146</f>
        <v>100</v>
      </c>
      <c r="K322" s="22">
        <f>Query_4!F146</f>
        <v>41</v>
      </c>
      <c r="M322" s="23">
        <f>Query_4!I146</f>
        <v>70.921985815602838</v>
      </c>
      <c r="N322" s="24"/>
      <c r="O322" s="23">
        <f>Query_4!J146</f>
        <v>29.078014184397162</v>
      </c>
      <c r="P322" s="24">
        <f>Query_4!G146</f>
        <v>34</v>
      </c>
      <c r="Q322" s="24"/>
      <c r="R322" s="25">
        <f>Query_4!L146</f>
        <v>24.113475177304963</v>
      </c>
      <c r="S322" s="26">
        <f>Query_4!H146</f>
        <v>4</v>
      </c>
      <c r="T322" s="24"/>
      <c r="U322" s="25">
        <f>Query_4!K146</f>
        <v>2.8368794326241136</v>
      </c>
    </row>
    <row r="323" spans="1:22" ht="2.25" customHeight="1" x14ac:dyDescent="0.3">
      <c r="M323" s="24"/>
      <c r="N323" s="24"/>
      <c r="O323" s="24"/>
      <c r="P323" s="24"/>
      <c r="Q323" s="24"/>
      <c r="R323" s="26"/>
      <c r="S323" s="26"/>
      <c r="T323" s="24"/>
      <c r="U323" s="26"/>
    </row>
    <row r="324" spans="1:22" x14ac:dyDescent="0.3">
      <c r="A324" s="5" t="str">
        <f>Query_4!C147</f>
        <v>STAFF</v>
      </c>
      <c r="C324" s="20" t="str">
        <f>Query_4!B147</f>
        <v>Servizio Infermieristico Tecnico Riabilitativo e Ostetrico</v>
      </c>
      <c r="D324" s="21"/>
      <c r="E324" s="22">
        <f>Query_4!A147</f>
        <v>17</v>
      </c>
      <c r="G324" s="22">
        <f>Query_4!D147</f>
        <v>1140</v>
      </c>
      <c r="I324" s="22">
        <f>Query_4!E147</f>
        <v>826.53912222119993</v>
      </c>
      <c r="K324" s="22">
        <f>Query_4!F147</f>
        <v>313.46087777880001</v>
      </c>
      <c r="M324" s="23">
        <f>Query_4!I147</f>
        <v>72.503431773789472</v>
      </c>
      <c r="N324" s="24"/>
      <c r="O324" s="23">
        <f>Query_4!J147</f>
        <v>27.496568226210528</v>
      </c>
      <c r="P324" s="24">
        <f>Query_4!G147</f>
        <v>221</v>
      </c>
      <c r="Q324" s="24"/>
      <c r="R324" s="25">
        <f>Query_4!L147</f>
        <v>19.385964912280702</v>
      </c>
      <c r="S324" s="26">
        <f>Query_4!H147</f>
        <v>41.212319499399996</v>
      </c>
      <c r="T324" s="24"/>
      <c r="U324" s="25">
        <f>Query_4!K147</f>
        <v>3.6151157455614027</v>
      </c>
    </row>
    <row r="325" spans="1:22" ht="2.25" customHeight="1" x14ac:dyDescent="0.3">
      <c r="M325" s="24"/>
      <c r="N325" s="24"/>
      <c r="O325" s="24"/>
      <c r="P325" s="24"/>
      <c r="Q325" s="24"/>
      <c r="R325" s="26"/>
      <c r="S325" s="26"/>
      <c r="T325" s="24"/>
      <c r="U325" s="26"/>
    </row>
    <row r="326" spans="1:22" x14ac:dyDescent="0.3">
      <c r="A326" s="5" t="str">
        <f>Query_4!C148</f>
        <v>STAFF</v>
      </c>
      <c r="C326" s="20" t="str">
        <f>Query_4!B148</f>
        <v>Ufficio di Piano</v>
      </c>
      <c r="D326" s="21"/>
      <c r="E326" s="22">
        <f>Query_4!A148</f>
        <v>37</v>
      </c>
      <c r="G326" s="22">
        <f>Query_4!D148</f>
        <v>2368</v>
      </c>
      <c r="I326" s="22">
        <f>Query_4!E148</f>
        <v>1694.5850442604001</v>
      </c>
      <c r="K326" s="22">
        <f>Query_4!F148</f>
        <v>673.41495573959992</v>
      </c>
      <c r="M326" s="23">
        <f>Query_4!I148</f>
        <v>71.561868423158785</v>
      </c>
      <c r="N326" s="24"/>
      <c r="O326" s="23">
        <f>Query_4!J148</f>
        <v>28.438131576841215</v>
      </c>
      <c r="P326" s="24">
        <f>Query_4!G148</f>
        <v>504</v>
      </c>
      <c r="Q326" s="24"/>
      <c r="R326" s="25">
        <f>Query_4!L148</f>
        <v>21.283783783783782</v>
      </c>
      <c r="S326" s="26">
        <f>Query_4!H148</f>
        <v>126.19833743970001</v>
      </c>
      <c r="T326" s="24"/>
      <c r="U326" s="25">
        <f>Query_4!K148</f>
        <v>5.3293216824197636</v>
      </c>
    </row>
    <row r="327" spans="1:22" ht="6" customHeight="1" x14ac:dyDescent="0.3">
      <c r="M327" s="24"/>
      <c r="N327" s="24"/>
      <c r="O327" s="24"/>
      <c r="P327" s="24"/>
      <c r="Q327" s="24"/>
      <c r="R327" s="26"/>
      <c r="S327" s="26"/>
      <c r="T327" s="24"/>
      <c r="U327" s="26"/>
    </row>
    <row r="328" spans="1:22" s="10" customFormat="1" ht="21" thickBot="1" x14ac:dyDescent="0.35">
      <c r="C328" s="29" t="s">
        <v>231</v>
      </c>
      <c r="D328" s="13"/>
      <c r="E328" s="14">
        <f>SUM(E330:E338)</f>
        <v>85</v>
      </c>
      <c r="F328" s="15"/>
      <c r="G328" s="14">
        <f>SUM(G330:G338)</f>
        <v>6164</v>
      </c>
      <c r="H328" s="15"/>
      <c r="I328" s="14">
        <f>SUM(I330:I338)</f>
        <v>4371.4672844454999</v>
      </c>
      <c r="J328" s="15"/>
      <c r="K328" s="14">
        <f>SUM(K330:K338)</f>
        <v>1792.5327155545001</v>
      </c>
      <c r="L328" s="15"/>
      <c r="M328" s="17">
        <f>I328/G328*100</f>
        <v>70.919326483541539</v>
      </c>
      <c r="N328" s="16"/>
      <c r="O328" s="17">
        <f>K328/G328*100</f>
        <v>29.080673516458472</v>
      </c>
      <c r="P328" s="14">
        <f>SUM(P330:P338)</f>
        <v>1026</v>
      </c>
      <c r="Q328" s="16"/>
      <c r="R328" s="17">
        <f>P328/G328*100</f>
        <v>16.645035691109669</v>
      </c>
      <c r="S328" s="14">
        <f>SUM(S330:S338)</f>
        <v>316.35021640280002</v>
      </c>
      <c r="T328" s="16"/>
      <c r="U328" s="17">
        <f>S328/G328*100</f>
        <v>5.132222848844906</v>
      </c>
      <c r="V328" s="15"/>
    </row>
    <row r="329" spans="1:22" s="10" customFormat="1" ht="3.75" customHeight="1" thickTop="1" x14ac:dyDescent="0.3">
      <c r="C329" s="29"/>
      <c r="D329" s="13"/>
      <c r="E329" s="27"/>
      <c r="F329" s="15"/>
      <c r="G329" s="27"/>
      <c r="H329" s="15"/>
      <c r="I329" s="27"/>
      <c r="J329" s="15"/>
      <c r="K329" s="27"/>
      <c r="L329" s="15"/>
      <c r="M329" s="28"/>
      <c r="N329" s="16"/>
      <c r="O329" s="28"/>
      <c r="P329" s="27"/>
      <c r="Q329" s="16"/>
      <c r="R329" s="28"/>
      <c r="S329" s="27"/>
      <c r="T329" s="16"/>
      <c r="U329" s="28"/>
      <c r="V329" s="15"/>
    </row>
    <row r="330" spans="1:22" x14ac:dyDescent="0.3">
      <c r="A330" s="5" t="str">
        <f>Query_4!C149</f>
        <v>TERRITORIO FOLIGNO</v>
      </c>
      <c r="C330" s="20" t="str">
        <f>Query_4!B149</f>
        <v>Centro Salute n.1 - Foligno</v>
      </c>
      <c r="D330" s="21"/>
      <c r="E330" s="22">
        <f>Query_4!A149</f>
        <v>10</v>
      </c>
      <c r="G330" s="22">
        <f>Query_4!D149</f>
        <v>741</v>
      </c>
      <c r="I330" s="22">
        <f>Query_4!E149</f>
        <v>471.75</v>
      </c>
      <c r="K330" s="22">
        <f>Query_4!F149</f>
        <v>269.25</v>
      </c>
      <c r="M330" s="23">
        <f>Query_4!I149</f>
        <v>63.663967611336034</v>
      </c>
      <c r="N330" s="24"/>
      <c r="O330" s="23">
        <f>Query_4!J149</f>
        <v>36.336032388663966</v>
      </c>
      <c r="P330" s="24">
        <f>Query_4!G149</f>
        <v>117</v>
      </c>
      <c r="Q330" s="24"/>
      <c r="R330" s="25">
        <f>Query_4!L149</f>
        <v>15.789473684210526</v>
      </c>
      <c r="S330" s="26">
        <f>Query_4!H149</f>
        <v>75</v>
      </c>
      <c r="T330" s="24"/>
      <c r="U330" s="25">
        <f>Query_4!K149</f>
        <v>10.121457489878543</v>
      </c>
    </row>
    <row r="331" spans="1:22" ht="2.25" customHeight="1" x14ac:dyDescent="0.3">
      <c r="M331" s="24"/>
      <c r="N331" s="24"/>
      <c r="O331" s="24"/>
      <c r="P331" s="24"/>
      <c r="Q331" s="24"/>
      <c r="R331" s="26"/>
      <c r="S331" s="26"/>
      <c r="T331" s="24"/>
      <c r="U331" s="26"/>
    </row>
    <row r="332" spans="1:22" x14ac:dyDescent="0.3">
      <c r="A332" s="5" t="str">
        <f>Query_4!C150</f>
        <v>TERRITORIO FOLIGNO</v>
      </c>
      <c r="C332" s="20" t="str">
        <f>Query_4!B150</f>
        <v>Centro Salute n.2 - Foligno</v>
      </c>
      <c r="D332" s="21"/>
      <c r="E332" s="22">
        <f>Query_4!A150</f>
        <v>6</v>
      </c>
      <c r="G332" s="22">
        <f>Query_4!D150</f>
        <v>462</v>
      </c>
      <c r="I332" s="22">
        <f>Query_4!E150</f>
        <v>300</v>
      </c>
      <c r="K332" s="22">
        <f>Query_4!F150</f>
        <v>162</v>
      </c>
      <c r="M332" s="23">
        <f>Query_4!I150</f>
        <v>64.935064935064929</v>
      </c>
      <c r="N332" s="24"/>
      <c r="O332" s="23">
        <f>Query_4!J150</f>
        <v>35.064935064935064</v>
      </c>
      <c r="P332" s="24">
        <f>Query_4!G150</f>
        <v>79</v>
      </c>
      <c r="Q332" s="24"/>
      <c r="R332" s="25">
        <f>Query_4!L150</f>
        <v>17.0995670995671</v>
      </c>
      <c r="S332" s="26">
        <f>Query_4!H150</f>
        <v>77</v>
      </c>
      <c r="T332" s="24"/>
      <c r="U332" s="25">
        <f>Query_4!K150</f>
        <v>16.666666666666664</v>
      </c>
    </row>
    <row r="333" spans="1:22" ht="2.25" customHeight="1" x14ac:dyDescent="0.3">
      <c r="M333" s="24"/>
      <c r="N333" s="24"/>
      <c r="O333" s="24"/>
      <c r="P333" s="24"/>
      <c r="Q333" s="24"/>
      <c r="R333" s="26"/>
      <c r="S333" s="26"/>
      <c r="T333" s="24"/>
      <c r="U333" s="26"/>
    </row>
    <row r="334" spans="1:22" x14ac:dyDescent="0.3">
      <c r="A334" s="5" t="str">
        <f>Query_4!C151</f>
        <v>TERRITORIO FOLIGNO</v>
      </c>
      <c r="C334" s="20" t="str">
        <f>Query_4!B151</f>
        <v>Centro Salute n.3 - Foligno</v>
      </c>
      <c r="D334" s="21"/>
      <c r="E334" s="22">
        <f>Query_4!A151</f>
        <v>9</v>
      </c>
      <c r="G334" s="22">
        <f>Query_4!D151</f>
        <v>667</v>
      </c>
      <c r="I334" s="22">
        <f>Query_4!E151</f>
        <v>472.31632359719998</v>
      </c>
      <c r="K334" s="22">
        <f>Query_4!F151</f>
        <v>194.68367640280002</v>
      </c>
      <c r="M334" s="23">
        <f>Query_4!I151</f>
        <v>70.812042518320837</v>
      </c>
      <c r="N334" s="24"/>
      <c r="O334" s="23">
        <f>Query_4!J151</f>
        <v>29.18795748167916</v>
      </c>
      <c r="P334" s="24">
        <f>Query_4!G151</f>
        <v>89</v>
      </c>
      <c r="Q334" s="24"/>
      <c r="R334" s="25">
        <f>Query_4!L151</f>
        <v>13.343328335832084</v>
      </c>
      <c r="S334" s="26">
        <f>Query_4!H151</f>
        <v>20.1836764028</v>
      </c>
      <c r="T334" s="24"/>
      <c r="U334" s="25">
        <f>Query_4!K151</f>
        <v>3.0260384411994004</v>
      </c>
    </row>
    <row r="335" spans="1:22" ht="2.25" customHeight="1" x14ac:dyDescent="0.3">
      <c r="M335" s="24"/>
      <c r="N335" s="24"/>
      <c r="O335" s="24"/>
      <c r="P335" s="24"/>
      <c r="Q335" s="24"/>
      <c r="R335" s="26"/>
      <c r="S335" s="26"/>
      <c r="T335" s="24"/>
      <c r="U335" s="26"/>
    </row>
    <row r="336" spans="1:22" x14ac:dyDescent="0.3">
      <c r="A336" s="5" t="str">
        <f>Query_4!C152</f>
        <v>TERRITORIO FOLIGNO</v>
      </c>
      <c r="C336" s="20" t="str">
        <f>Query_4!B152</f>
        <v>Centro Salute n.4 - Foligno</v>
      </c>
      <c r="D336" s="21"/>
      <c r="E336" s="22">
        <f>Query_4!A152</f>
        <v>42</v>
      </c>
      <c r="G336" s="22">
        <f>Query_4!D152</f>
        <v>3077</v>
      </c>
      <c r="I336" s="22">
        <f>Query_4!E152</f>
        <v>2225.2955012932002</v>
      </c>
      <c r="K336" s="22">
        <f>Query_4!F152</f>
        <v>851.70449870679988</v>
      </c>
      <c r="M336" s="23">
        <f>Query_4!I152</f>
        <v>72.320295784634396</v>
      </c>
      <c r="N336" s="24"/>
      <c r="O336" s="23">
        <f>Query_4!J152</f>
        <v>27.679704215365614</v>
      </c>
      <c r="P336" s="24">
        <f>Query_4!G152</f>
        <v>515</v>
      </c>
      <c r="Q336" s="24"/>
      <c r="R336" s="25">
        <f>Query_4!L152</f>
        <v>16.737081572960676</v>
      </c>
      <c r="S336" s="26">
        <f>Query_4!H152</f>
        <v>68</v>
      </c>
      <c r="T336" s="24"/>
      <c r="U336" s="25">
        <f>Query_4!K152</f>
        <v>2.2099447513812152</v>
      </c>
    </row>
    <row r="337" spans="1:22" ht="2.25" customHeight="1" x14ac:dyDescent="0.3">
      <c r="M337" s="24"/>
      <c r="N337" s="24"/>
      <c r="O337" s="24"/>
      <c r="P337" s="24"/>
      <c r="Q337" s="24"/>
      <c r="R337" s="26"/>
      <c r="S337" s="26"/>
      <c r="T337" s="24"/>
      <c r="U337" s="26"/>
    </row>
    <row r="338" spans="1:22" x14ac:dyDescent="0.3">
      <c r="A338" s="5" t="str">
        <f>Query_4!C153</f>
        <v>TERRITORIO FOLIGNO</v>
      </c>
      <c r="C338" s="20" t="str">
        <f>Query_4!B153</f>
        <v>Distretto Territoriale Foligno</v>
      </c>
      <c r="D338" s="21"/>
      <c r="E338" s="22">
        <f>Query_4!A153</f>
        <v>18</v>
      </c>
      <c r="G338" s="22">
        <f>Query_4!D153</f>
        <v>1217</v>
      </c>
      <c r="I338" s="22">
        <f>Query_4!E153</f>
        <v>902.10545955509997</v>
      </c>
      <c r="K338" s="22">
        <f>Query_4!F153</f>
        <v>314.89454044490003</v>
      </c>
      <c r="M338" s="23">
        <f>Query_4!I153</f>
        <v>74.12534589606409</v>
      </c>
      <c r="N338" s="24"/>
      <c r="O338" s="23">
        <f>Query_4!J153</f>
        <v>25.874654103935914</v>
      </c>
      <c r="P338" s="24">
        <f>Query_4!G153</f>
        <v>226</v>
      </c>
      <c r="Q338" s="24"/>
      <c r="R338" s="25">
        <f>Query_4!L153</f>
        <v>18.570254724732948</v>
      </c>
      <c r="S338" s="26">
        <f>Query_4!H153</f>
        <v>76.166539999999998</v>
      </c>
      <c r="T338" s="24"/>
      <c r="U338" s="25">
        <f>Query_4!K153</f>
        <v>6.2585488907148727</v>
      </c>
    </row>
    <row r="339" spans="1:22" ht="6.75" customHeight="1" x14ac:dyDescent="0.3">
      <c r="M339" s="24"/>
      <c r="N339" s="24"/>
      <c r="O339" s="24"/>
      <c r="P339" s="24"/>
      <c r="Q339" s="24"/>
      <c r="R339" s="26"/>
      <c r="S339" s="26"/>
      <c r="T339" s="24"/>
      <c r="U339" s="26"/>
    </row>
    <row r="340" spans="1:22" s="10" customFormat="1" ht="21" thickBot="1" x14ac:dyDescent="0.35">
      <c r="C340" s="29" t="s">
        <v>232</v>
      </c>
      <c r="D340" s="13"/>
      <c r="E340" s="14">
        <f>SUM(E342:E348)</f>
        <v>54</v>
      </c>
      <c r="F340" s="15"/>
      <c r="G340" s="14">
        <f>SUM(G342:G348)</f>
        <v>3893</v>
      </c>
      <c r="H340" s="15"/>
      <c r="I340" s="14">
        <f>SUM(I342:I348)</f>
        <v>2561.7593634485002</v>
      </c>
      <c r="J340" s="15"/>
      <c r="K340" s="14">
        <f>SUM(K342:K348)</f>
        <v>1331.2406365515001</v>
      </c>
      <c r="L340" s="15"/>
      <c r="M340" s="17">
        <f>I340/G340*100</f>
        <v>65.804247712522482</v>
      </c>
      <c r="N340" s="16"/>
      <c r="O340" s="17">
        <f>K340/G340*100</f>
        <v>34.195752287477525</v>
      </c>
      <c r="P340" s="14">
        <f>SUM(P342:P348)</f>
        <v>606</v>
      </c>
      <c r="Q340" s="16"/>
      <c r="R340" s="17">
        <f>P340/G340*100</f>
        <v>15.566401232982278</v>
      </c>
      <c r="S340" s="14">
        <f>SUM(S342:S348)</f>
        <v>219.23254540209999</v>
      </c>
      <c r="T340" s="16"/>
      <c r="U340" s="17">
        <f>S340/G340*100</f>
        <v>5.6314550578499869</v>
      </c>
      <c r="V340" s="15"/>
    </row>
    <row r="341" spans="1:22" s="10" customFormat="1" ht="3.75" customHeight="1" thickTop="1" x14ac:dyDescent="0.3">
      <c r="C341" s="29"/>
      <c r="D341" s="13"/>
      <c r="E341" s="27"/>
      <c r="F341" s="15"/>
      <c r="G341" s="27"/>
      <c r="H341" s="15"/>
      <c r="I341" s="27"/>
      <c r="J341" s="15"/>
      <c r="K341" s="27"/>
      <c r="L341" s="15"/>
      <c r="M341" s="28"/>
      <c r="N341" s="16"/>
      <c r="O341" s="28"/>
      <c r="P341" s="27"/>
      <c r="Q341" s="16"/>
      <c r="R341" s="28"/>
      <c r="S341" s="27"/>
      <c r="T341" s="16"/>
      <c r="U341" s="28"/>
      <c r="V341" s="15"/>
    </row>
    <row r="342" spans="1:22" x14ac:dyDescent="0.3">
      <c r="A342" s="5" t="str">
        <f>Query_4!C154</f>
        <v>TERRITORIO NARNI AMELIA</v>
      </c>
      <c r="C342" s="20" t="str">
        <f>Query_4!B154</f>
        <v>Centro Salute n.1 Amelia</v>
      </c>
      <c r="D342" s="21"/>
      <c r="E342" s="22">
        <f>Query_4!A154</f>
        <v>23</v>
      </c>
      <c r="G342" s="22">
        <f>Query_4!D154</f>
        <v>1740</v>
      </c>
      <c r="I342" s="22">
        <f>Query_4!E154</f>
        <v>1186.5244747575</v>
      </c>
      <c r="K342" s="22">
        <f>Query_4!F154</f>
        <v>553.4755252425</v>
      </c>
      <c r="M342" s="23">
        <f>Query_4!I154</f>
        <v>68.191061767672409</v>
      </c>
      <c r="N342" s="24"/>
      <c r="O342" s="23">
        <f>Query_4!J154</f>
        <v>31.808938232327588</v>
      </c>
      <c r="P342" s="24">
        <f>Query_4!G154</f>
        <v>295</v>
      </c>
      <c r="Q342" s="24"/>
      <c r="R342" s="25">
        <f>Query_4!L154</f>
        <v>16.954022988505745</v>
      </c>
      <c r="S342" s="26">
        <f>Query_4!H154</f>
        <v>13.008801222800001</v>
      </c>
      <c r="T342" s="24"/>
      <c r="U342" s="25">
        <f>Query_4!K154</f>
        <v>0.74763225418390811</v>
      </c>
    </row>
    <row r="343" spans="1:22" ht="2.25" customHeight="1" x14ac:dyDescent="0.3">
      <c r="M343" s="24"/>
      <c r="N343" s="24"/>
      <c r="O343" s="24"/>
      <c r="P343" s="24"/>
      <c r="Q343" s="24"/>
      <c r="R343" s="26"/>
      <c r="S343" s="26"/>
      <c r="T343" s="24"/>
      <c r="U343" s="26"/>
    </row>
    <row r="344" spans="1:22" x14ac:dyDescent="0.3">
      <c r="A344" s="5" t="str">
        <f>Query_4!C155</f>
        <v>TERRITORIO NARNI AMELIA</v>
      </c>
      <c r="C344" s="20" t="str">
        <f>Query_4!B155</f>
        <v>Centro Salute n.2 Narni</v>
      </c>
      <c r="D344" s="21"/>
      <c r="E344" s="22">
        <f>Query_4!A155</f>
        <v>24</v>
      </c>
      <c r="G344" s="22">
        <f>Query_4!D155</f>
        <v>1705</v>
      </c>
      <c r="I344" s="22">
        <f>Query_4!E155</f>
        <v>1093.8012686909999</v>
      </c>
      <c r="K344" s="22">
        <f>Query_4!F155</f>
        <v>611.1987313090001</v>
      </c>
      <c r="M344" s="23">
        <f>Query_4!I155</f>
        <v>64.152567078651018</v>
      </c>
      <c r="N344" s="24"/>
      <c r="O344" s="23">
        <f>Query_4!J155</f>
        <v>35.847432921348982</v>
      </c>
      <c r="P344" s="24">
        <f>Query_4!G155</f>
        <v>276</v>
      </c>
      <c r="Q344" s="24"/>
      <c r="R344" s="25">
        <f>Query_4!L155</f>
        <v>16.187683284457478</v>
      </c>
      <c r="S344" s="26">
        <f>Query_4!H155</f>
        <v>142.05720417929999</v>
      </c>
      <c r="T344" s="24"/>
      <c r="U344" s="25">
        <f>Query_4!K155</f>
        <v>8.331800831630499</v>
      </c>
    </row>
    <row r="345" spans="1:22" ht="2.25" customHeight="1" x14ac:dyDescent="0.3">
      <c r="M345" s="24"/>
      <c r="N345" s="24"/>
      <c r="O345" s="24"/>
      <c r="P345" s="24"/>
      <c r="Q345" s="24"/>
      <c r="R345" s="26"/>
      <c r="S345" s="26"/>
      <c r="T345" s="24"/>
      <c r="U345" s="26"/>
    </row>
    <row r="346" spans="1:22" x14ac:dyDescent="0.3">
      <c r="A346" s="5" t="str">
        <f>Query_4!C156</f>
        <v>TERRITORIO NARNI AMELIA</v>
      </c>
      <c r="C346" s="20" t="str">
        <f>Query_4!B156</f>
        <v>Distretto Territoriale Narni Amelia</v>
      </c>
      <c r="D346" s="21"/>
      <c r="E346" s="22">
        <f>Query_4!A156</f>
        <v>6</v>
      </c>
      <c r="G346" s="22">
        <f>Query_4!D156</f>
        <v>384</v>
      </c>
      <c r="I346" s="22">
        <f>Query_4!E156</f>
        <v>227.43362000000002</v>
      </c>
      <c r="K346" s="22">
        <f>Query_4!F156</f>
        <v>156.56637999999998</v>
      </c>
      <c r="M346" s="23">
        <f>Query_4!I156</f>
        <v>59.227505208333341</v>
      </c>
      <c r="N346" s="24"/>
      <c r="O346" s="23">
        <f>Query_4!J156</f>
        <v>40.772494791666666</v>
      </c>
      <c r="P346" s="24">
        <f>Query_4!G156</f>
        <v>25</v>
      </c>
      <c r="Q346" s="24"/>
      <c r="R346" s="25">
        <f>Query_4!L156</f>
        <v>6.510416666666667</v>
      </c>
      <c r="S346" s="26">
        <f>Query_4!H156</f>
        <v>64.166539999999998</v>
      </c>
      <c r="T346" s="24"/>
      <c r="U346" s="25">
        <f>Query_4!K156</f>
        <v>16.710036458333335</v>
      </c>
    </row>
    <row r="347" spans="1:22" ht="2.25" customHeight="1" x14ac:dyDescent="0.3">
      <c r="M347" s="24"/>
      <c r="N347" s="24"/>
      <c r="O347" s="24"/>
      <c r="P347" s="24"/>
      <c r="Q347" s="24"/>
      <c r="R347" s="26"/>
      <c r="S347" s="26"/>
      <c r="T347" s="24"/>
      <c r="U347" s="26"/>
    </row>
    <row r="348" spans="1:22" x14ac:dyDescent="0.3">
      <c r="A348" s="5" t="str">
        <f>Query_4!C157</f>
        <v>TERRITORIO NARNI AMELIA</v>
      </c>
      <c r="C348" s="20" t="str">
        <f>Query_4!B157</f>
        <v>Psicologia Disabili Adulti</v>
      </c>
      <c r="D348" s="21"/>
      <c r="E348" s="22">
        <f>Query_4!A157</f>
        <v>1</v>
      </c>
      <c r="G348" s="22">
        <f>Query_4!D157</f>
        <v>64</v>
      </c>
      <c r="I348" s="22">
        <f>Query_4!E157</f>
        <v>54</v>
      </c>
      <c r="K348" s="22">
        <f>Query_4!F157</f>
        <v>10</v>
      </c>
      <c r="M348" s="23">
        <f>Query_4!I157</f>
        <v>84.375</v>
      </c>
      <c r="N348" s="24"/>
      <c r="O348" s="23">
        <f>Query_4!J157</f>
        <v>15.625</v>
      </c>
      <c r="P348" s="24">
        <f>Query_4!G157</f>
        <v>10</v>
      </c>
      <c r="Q348" s="24"/>
      <c r="R348" s="25">
        <f>Query_4!L157</f>
        <v>15.625</v>
      </c>
      <c r="S348" s="26">
        <f>Query_4!H157</f>
        <v>0</v>
      </c>
      <c r="T348" s="24"/>
      <c r="U348" s="25">
        <f>Query_4!K157</f>
        <v>0</v>
      </c>
    </row>
    <row r="349" spans="1:22" ht="9.75" customHeight="1" x14ac:dyDescent="0.3">
      <c r="M349" s="24"/>
      <c r="N349" s="24"/>
      <c r="O349" s="24"/>
      <c r="P349" s="24"/>
      <c r="Q349" s="24"/>
      <c r="R349" s="26"/>
      <c r="S349" s="26"/>
      <c r="T349" s="24"/>
      <c r="U349" s="26"/>
    </row>
    <row r="350" spans="1:22" s="10" customFormat="1" ht="21" thickBot="1" x14ac:dyDescent="0.35">
      <c r="C350" s="29" t="s">
        <v>233</v>
      </c>
      <c r="D350" s="13"/>
      <c r="E350" s="14">
        <f>SUM(E352:E356)</f>
        <v>53</v>
      </c>
      <c r="F350" s="15"/>
      <c r="G350" s="14">
        <f>SUM(G352:G356)</f>
        <v>3688</v>
      </c>
      <c r="H350" s="15"/>
      <c r="I350" s="14">
        <f>SUM(I352:I356)</f>
        <v>2657.0302201799</v>
      </c>
      <c r="J350" s="15"/>
      <c r="K350" s="14">
        <f>SUM(K352:K356)</f>
        <v>1030.9697798201</v>
      </c>
      <c r="L350" s="15"/>
      <c r="M350" s="17">
        <f>I350/G350*100</f>
        <v>72.045287965832429</v>
      </c>
      <c r="N350" s="16"/>
      <c r="O350" s="17">
        <f>K350/G350*100</f>
        <v>27.954712034167571</v>
      </c>
      <c r="P350" s="14">
        <f>SUM(P352:P356)</f>
        <v>729</v>
      </c>
      <c r="Q350" s="16"/>
      <c r="R350" s="17">
        <f>P350/G350*100</f>
        <v>19.766811279826467</v>
      </c>
      <c r="S350" s="14">
        <f>SUM(S352:S356)</f>
        <v>97.999989999999997</v>
      </c>
      <c r="T350" s="16"/>
      <c r="U350" s="17">
        <f>S350/G350*100</f>
        <v>2.6572665401301521</v>
      </c>
      <c r="V350" s="15"/>
    </row>
    <row r="351" spans="1:22" s="10" customFormat="1" ht="3" customHeight="1" thickTop="1" x14ac:dyDescent="0.3">
      <c r="C351" s="29"/>
      <c r="D351" s="13"/>
      <c r="E351" s="27"/>
      <c r="F351" s="15"/>
      <c r="G351" s="27"/>
      <c r="H351" s="15"/>
      <c r="I351" s="27"/>
      <c r="J351" s="15"/>
      <c r="K351" s="27"/>
      <c r="L351" s="15"/>
      <c r="M351" s="28"/>
      <c r="N351" s="16"/>
      <c r="O351" s="28"/>
      <c r="P351" s="27"/>
      <c r="Q351" s="16"/>
      <c r="R351" s="28"/>
      <c r="S351" s="27"/>
      <c r="T351" s="16"/>
      <c r="U351" s="28"/>
      <c r="V351" s="15"/>
    </row>
    <row r="352" spans="1:22" x14ac:dyDescent="0.3">
      <c r="A352" s="5" t="str">
        <f>Query_4!C158</f>
        <v>TERRITORIO ORVIETO</v>
      </c>
      <c r="C352" s="20" t="str">
        <f>Query_4!B158</f>
        <v>Centro Salute n.1 Orvieto</v>
      </c>
      <c r="D352" s="21"/>
      <c r="E352" s="22">
        <f>Query_4!A158</f>
        <v>26</v>
      </c>
      <c r="G352" s="22">
        <f>Query_4!D158</f>
        <v>1821</v>
      </c>
      <c r="I352" s="22">
        <f>Query_4!E158</f>
        <v>1338.7843355534001</v>
      </c>
      <c r="K352" s="22">
        <f>Query_4!F158</f>
        <v>482.21566444659999</v>
      </c>
      <c r="M352" s="23">
        <f>Query_4!I158</f>
        <v>73.519183720669972</v>
      </c>
      <c r="N352" s="24"/>
      <c r="O352" s="23">
        <f>Query_4!J158</f>
        <v>26.480816279330039</v>
      </c>
      <c r="P352" s="24">
        <f>Query_4!G158</f>
        <v>295</v>
      </c>
      <c r="Q352" s="24"/>
      <c r="R352" s="25">
        <f>Query_4!L158</f>
        <v>16.199890170236134</v>
      </c>
      <c r="S352" s="26">
        <f>Query_4!H158</f>
        <v>66.999989999999997</v>
      </c>
      <c r="T352" s="24"/>
      <c r="U352" s="25">
        <f>Query_4!K158</f>
        <v>3.6792965403624383</v>
      </c>
    </row>
    <row r="353" spans="1:22" ht="2.25" customHeight="1" x14ac:dyDescent="0.3">
      <c r="M353" s="24"/>
      <c r="N353" s="24"/>
      <c r="O353" s="24"/>
      <c r="P353" s="24"/>
      <c r="Q353" s="24"/>
      <c r="R353" s="26"/>
      <c r="S353" s="26"/>
      <c r="T353" s="24"/>
      <c r="U353" s="26"/>
    </row>
    <row r="354" spans="1:22" x14ac:dyDescent="0.3">
      <c r="A354" s="5" t="str">
        <f>Query_4!C159</f>
        <v>TERRITORIO ORVIETO</v>
      </c>
      <c r="C354" s="20" t="str">
        <f>Query_4!B159</f>
        <v>Centro Salute n.2  Orvieto</v>
      </c>
      <c r="D354" s="21"/>
      <c r="E354" s="22">
        <f>Query_4!A159</f>
        <v>7</v>
      </c>
      <c r="G354" s="22">
        <f>Query_4!D159</f>
        <v>526</v>
      </c>
      <c r="I354" s="22">
        <f>Query_4!E159</f>
        <v>318.61124888580002</v>
      </c>
      <c r="K354" s="22">
        <f>Query_4!F159</f>
        <v>207.38875111420001</v>
      </c>
      <c r="M354" s="23">
        <f>Query_4!I159</f>
        <v>60.572480776768067</v>
      </c>
      <c r="N354" s="24"/>
      <c r="O354" s="23">
        <f>Query_4!J159</f>
        <v>39.42751922323194</v>
      </c>
      <c r="P354" s="24">
        <f>Query_4!G159</f>
        <v>165</v>
      </c>
      <c r="Q354" s="24"/>
      <c r="R354" s="25">
        <f>Query_4!L159</f>
        <v>31.368821292775667</v>
      </c>
      <c r="S354" s="26">
        <f>Query_4!H159</f>
        <v>12</v>
      </c>
      <c r="T354" s="24"/>
      <c r="U354" s="25">
        <f>Query_4!K159</f>
        <v>2.2813688212927756</v>
      </c>
    </row>
    <row r="355" spans="1:22" ht="2.25" customHeight="1" x14ac:dyDescent="0.3">
      <c r="M355" s="24"/>
      <c r="N355" s="24"/>
      <c r="O355" s="24"/>
      <c r="P355" s="24"/>
      <c r="Q355" s="24"/>
      <c r="R355" s="26"/>
      <c r="S355" s="26"/>
      <c r="T355" s="24"/>
      <c r="U355" s="26"/>
    </row>
    <row r="356" spans="1:22" x14ac:dyDescent="0.3">
      <c r="A356" s="5" t="str">
        <f>Query_4!C160</f>
        <v>TERRITORIO ORVIETO</v>
      </c>
      <c r="C356" s="20" t="str">
        <f>Query_4!B160</f>
        <v>Distretto Territoriale Orvieto</v>
      </c>
      <c r="D356" s="21"/>
      <c r="E356" s="22">
        <f>Query_4!A160</f>
        <v>20</v>
      </c>
      <c r="G356" s="22">
        <f>Query_4!D160</f>
        <v>1341</v>
      </c>
      <c r="I356" s="22">
        <f>Query_4!E160</f>
        <v>999.63463574069999</v>
      </c>
      <c r="K356" s="22">
        <f>Query_4!F160</f>
        <v>341.36536425930001</v>
      </c>
      <c r="M356" s="23">
        <f>Query_4!I160</f>
        <v>74.543969853892619</v>
      </c>
      <c r="N356" s="24"/>
      <c r="O356" s="23">
        <f>Query_4!J160</f>
        <v>25.456030146107384</v>
      </c>
      <c r="P356" s="24">
        <f>Query_4!G160</f>
        <v>269</v>
      </c>
      <c r="Q356" s="24"/>
      <c r="R356" s="25">
        <f>Query_4!L160</f>
        <v>20.05965697240865</v>
      </c>
      <c r="S356" s="26">
        <f>Query_4!H160</f>
        <v>19</v>
      </c>
      <c r="T356" s="24"/>
      <c r="U356" s="25">
        <f>Query_4!K160</f>
        <v>1.4168530947054436</v>
      </c>
    </row>
    <row r="357" spans="1:22" ht="9" customHeight="1" x14ac:dyDescent="0.3">
      <c r="M357" s="24"/>
      <c r="N357" s="24"/>
      <c r="O357" s="24"/>
      <c r="P357" s="24"/>
      <c r="Q357" s="24"/>
      <c r="R357" s="26"/>
      <c r="S357" s="26"/>
      <c r="T357" s="24"/>
      <c r="U357" s="26"/>
    </row>
    <row r="358" spans="1:22" s="10" customFormat="1" ht="21" thickBot="1" x14ac:dyDescent="0.35">
      <c r="C358" s="29" t="s">
        <v>234</v>
      </c>
      <c r="D358" s="13"/>
      <c r="E358" s="14">
        <f>SUM(E360:E366)</f>
        <v>97</v>
      </c>
      <c r="F358" s="15"/>
      <c r="G358" s="14">
        <f>SUM(G360:G366)</f>
        <v>6932</v>
      </c>
      <c r="H358" s="15"/>
      <c r="I358" s="14">
        <f>SUM(I360:I366)</f>
        <v>4988.7531938677002</v>
      </c>
      <c r="J358" s="15"/>
      <c r="K358" s="14">
        <f>SUM(K360:K366)</f>
        <v>1943.2468061323</v>
      </c>
      <c r="L358" s="15"/>
      <c r="M358" s="17">
        <f>I358/G358*100</f>
        <v>71.967010875183206</v>
      </c>
      <c r="N358" s="16"/>
      <c r="O358" s="17">
        <f>K358/G358*100</f>
        <v>28.032989124816794</v>
      </c>
      <c r="P358" s="14">
        <f>SUM(P360:P366)</f>
        <v>1323</v>
      </c>
      <c r="Q358" s="16"/>
      <c r="R358" s="17">
        <f>P358/G358*100</f>
        <v>19.085401038661281</v>
      </c>
      <c r="S358" s="14">
        <f>SUM(S360:S366)</f>
        <v>277.74995000039996</v>
      </c>
      <c r="T358" s="16"/>
      <c r="U358" s="17">
        <f>S358/G358*100</f>
        <v>4.0067794287420657</v>
      </c>
      <c r="V358" s="15"/>
    </row>
    <row r="359" spans="1:22" s="10" customFormat="1" ht="3" customHeight="1" thickTop="1" x14ac:dyDescent="0.3">
      <c r="C359" s="29"/>
      <c r="D359" s="13"/>
      <c r="E359" s="27"/>
      <c r="F359" s="15"/>
      <c r="G359" s="27"/>
      <c r="H359" s="15"/>
      <c r="I359" s="27"/>
      <c r="J359" s="15"/>
      <c r="K359" s="27"/>
      <c r="L359" s="15"/>
      <c r="M359" s="28"/>
      <c r="N359" s="16"/>
      <c r="O359" s="28"/>
      <c r="P359" s="27"/>
      <c r="Q359" s="16"/>
      <c r="R359" s="28"/>
      <c r="S359" s="27"/>
      <c r="T359" s="16"/>
      <c r="U359" s="28"/>
      <c r="V359" s="15"/>
    </row>
    <row r="360" spans="1:22" x14ac:dyDescent="0.3">
      <c r="A360" s="5" t="str">
        <f>Query_4!C161</f>
        <v>TERRITORIO SPOLETO</v>
      </c>
      <c r="C360" s="20" t="str">
        <f>Query_4!B161</f>
        <v>Audiologia, Foniatria, Otorinolaringoiatria Territoriale</v>
      </c>
      <c r="D360" s="21"/>
      <c r="E360" s="22">
        <f>Query_4!A161</f>
        <v>4</v>
      </c>
      <c r="G360" s="22">
        <f>Query_4!D161</f>
        <v>269</v>
      </c>
      <c r="I360" s="22">
        <f>Query_4!E161</f>
        <v>215.44646773790001</v>
      </c>
      <c r="K360" s="22">
        <f>Query_4!F161</f>
        <v>53.553532262099999</v>
      </c>
      <c r="M360" s="23">
        <f>Query_4!I161</f>
        <v>80.091623694386612</v>
      </c>
      <c r="N360" s="24"/>
      <c r="O360" s="23">
        <f>Query_4!J161</f>
        <v>19.90837630561338</v>
      </c>
      <c r="P360" s="24">
        <f>Query_4!G161</f>
        <v>44</v>
      </c>
      <c r="Q360" s="24"/>
      <c r="R360" s="25">
        <f>Query_4!L161</f>
        <v>16.356877323420075</v>
      </c>
      <c r="S360" s="26">
        <f>Query_4!H161</f>
        <v>0</v>
      </c>
      <c r="T360" s="24"/>
      <c r="U360" s="25">
        <f>Query_4!K161</f>
        <v>0</v>
      </c>
    </row>
    <row r="361" spans="1:22" ht="2.25" customHeight="1" x14ac:dyDescent="0.3">
      <c r="M361" s="24"/>
      <c r="N361" s="24"/>
      <c r="O361" s="24"/>
      <c r="P361" s="24"/>
      <c r="Q361" s="24"/>
      <c r="R361" s="26"/>
      <c r="S361" s="26"/>
      <c r="T361" s="24"/>
      <c r="U361" s="26"/>
    </row>
    <row r="362" spans="1:22" x14ac:dyDescent="0.3">
      <c r="A362" s="5" t="str">
        <f>Query_4!C162</f>
        <v>TERRITORIO SPOLETO</v>
      </c>
      <c r="C362" s="20" t="str">
        <f>Query_4!B162</f>
        <v>Centro Salute n.1 e n. 2 - Spoleto</v>
      </c>
      <c r="D362" s="21"/>
      <c r="E362" s="22">
        <f>Query_4!A162</f>
        <v>25</v>
      </c>
      <c r="G362" s="22">
        <f>Query_4!D162</f>
        <v>1899</v>
      </c>
      <c r="I362" s="22">
        <f>Query_4!E162</f>
        <v>1395.7482844444</v>
      </c>
      <c r="K362" s="22">
        <f>Query_4!F162</f>
        <v>503.25171555560001</v>
      </c>
      <c r="M362" s="23">
        <f>Query_4!I162</f>
        <v>73.499119770637179</v>
      </c>
      <c r="N362" s="24"/>
      <c r="O362" s="23">
        <f>Query_4!J162</f>
        <v>26.500880229362821</v>
      </c>
      <c r="P362" s="24">
        <f>Query_4!G162</f>
        <v>398</v>
      </c>
      <c r="Q362" s="24"/>
      <c r="R362" s="25">
        <f>Query_4!L162</f>
        <v>20.958399157451289</v>
      </c>
      <c r="S362" s="26">
        <f>Query_4!H162</f>
        <v>35</v>
      </c>
      <c r="T362" s="24"/>
      <c r="U362" s="25">
        <f>Query_4!K162</f>
        <v>1.8430753027909426</v>
      </c>
    </row>
    <row r="363" spans="1:22" ht="2.25" customHeight="1" x14ac:dyDescent="0.3">
      <c r="M363" s="24"/>
      <c r="N363" s="24"/>
      <c r="O363" s="24"/>
      <c r="P363" s="24"/>
      <c r="Q363" s="24"/>
      <c r="R363" s="26"/>
      <c r="S363" s="26"/>
      <c r="T363" s="24"/>
      <c r="U363" s="26"/>
    </row>
    <row r="364" spans="1:22" x14ac:dyDescent="0.3">
      <c r="A364" s="5" t="str">
        <f>Query_4!C163</f>
        <v>TERRITORIO SPOLETO</v>
      </c>
      <c r="C364" s="20" t="str">
        <f>Query_4!B163</f>
        <v>Centro Salute n.3 - Spoleto</v>
      </c>
      <c r="D364" s="21"/>
      <c r="E364" s="22">
        <f>Query_4!A163</f>
        <v>15</v>
      </c>
      <c r="G364" s="22">
        <f>Query_4!D163</f>
        <v>1029</v>
      </c>
      <c r="I364" s="22">
        <f>Query_4!E163</f>
        <v>579.50007999920001</v>
      </c>
      <c r="K364" s="22">
        <f>Query_4!F163</f>
        <v>449.49992000079999</v>
      </c>
      <c r="M364" s="23">
        <f>Query_4!I163</f>
        <v>56.31682021372206</v>
      </c>
      <c r="N364" s="24"/>
      <c r="O364" s="23">
        <f>Query_4!J163</f>
        <v>43.68317978627794</v>
      </c>
      <c r="P364" s="24">
        <f>Query_4!G163</f>
        <v>205</v>
      </c>
      <c r="Q364" s="24"/>
      <c r="R364" s="25">
        <f>Query_4!L163</f>
        <v>19.922254616132168</v>
      </c>
      <c r="S364" s="26">
        <f>Query_4!H163</f>
        <v>137.49996000039999</v>
      </c>
      <c r="T364" s="24"/>
      <c r="U364" s="25">
        <f>Query_4!K163</f>
        <v>13.362483965053448</v>
      </c>
    </row>
    <row r="365" spans="1:22" ht="2.25" customHeight="1" x14ac:dyDescent="0.3">
      <c r="M365" s="24"/>
      <c r="N365" s="24"/>
      <c r="O365" s="24"/>
      <c r="P365" s="24"/>
      <c r="Q365" s="24"/>
      <c r="R365" s="26"/>
      <c r="S365" s="26"/>
      <c r="T365" s="24"/>
      <c r="U365" s="26"/>
    </row>
    <row r="366" spans="1:22" x14ac:dyDescent="0.3">
      <c r="A366" s="5" t="str">
        <f>Query_4!C164</f>
        <v>TERRITORIO SPOLETO</v>
      </c>
      <c r="C366" s="20" t="str">
        <f>Query_4!B164</f>
        <v>Distretto Territoriale Spoleto</v>
      </c>
      <c r="D366" s="21"/>
      <c r="E366" s="22">
        <f>Query_4!A164</f>
        <v>53</v>
      </c>
      <c r="G366" s="22">
        <f>Query_4!D164</f>
        <v>3735</v>
      </c>
      <c r="I366" s="22">
        <f>Query_4!E164</f>
        <v>2798.0583616862</v>
      </c>
      <c r="K366" s="22">
        <f>Query_4!F164</f>
        <v>936.94163831380001</v>
      </c>
      <c r="M366" s="23">
        <f>Query_4!I164</f>
        <v>74.914547836310575</v>
      </c>
      <c r="N366" s="24"/>
      <c r="O366" s="23">
        <f>Query_4!J164</f>
        <v>25.085452163689425</v>
      </c>
      <c r="P366" s="24">
        <f>Query_4!G164</f>
        <v>676</v>
      </c>
      <c r="Q366" s="24"/>
      <c r="R366" s="25">
        <f>Query_4!L164</f>
        <v>18.099062918340028</v>
      </c>
      <c r="S366" s="26">
        <f>Query_4!H164</f>
        <v>105.24999</v>
      </c>
      <c r="T366" s="24"/>
      <c r="U366" s="25">
        <f>Query_4!K164</f>
        <v>2.8179381526104419</v>
      </c>
    </row>
    <row r="367" spans="1:22" ht="7.5" customHeight="1" x14ac:dyDescent="0.3">
      <c r="M367" s="24"/>
      <c r="N367" s="24"/>
      <c r="O367" s="24"/>
      <c r="P367" s="24"/>
      <c r="Q367" s="24"/>
      <c r="R367" s="26"/>
      <c r="S367" s="26"/>
      <c r="T367" s="24"/>
      <c r="U367" s="26"/>
    </row>
    <row r="368" spans="1:22" s="10" customFormat="1" ht="21" thickBot="1" x14ac:dyDescent="0.35">
      <c r="C368" s="29" t="s">
        <v>235</v>
      </c>
      <c r="D368" s="13"/>
      <c r="E368" s="14">
        <f>SUM(E370:E388)</f>
        <v>169</v>
      </c>
      <c r="F368" s="15"/>
      <c r="G368" s="14">
        <f>SUM(G370:G388)</f>
        <v>11843</v>
      </c>
      <c r="H368" s="15"/>
      <c r="I368" s="14">
        <f>SUM(I370:I388)</f>
        <v>8113.4844211317013</v>
      </c>
      <c r="J368" s="15"/>
      <c r="K368" s="14">
        <f>SUM(K370:K388)</f>
        <v>3729.5155788682996</v>
      </c>
      <c r="L368" s="15"/>
      <c r="M368" s="17">
        <f>I368/G368*100</f>
        <v>68.508692232810105</v>
      </c>
      <c r="N368" s="16"/>
      <c r="O368" s="17">
        <f>K368/G368*100</f>
        <v>31.491307767189898</v>
      </c>
      <c r="P368" s="14">
        <f>SUM(P370:P388)</f>
        <v>2186</v>
      </c>
      <c r="Q368" s="16"/>
      <c r="R368" s="17">
        <f>P368/G368*100</f>
        <v>18.458160938951281</v>
      </c>
      <c r="S368" s="14">
        <f>SUM(S370:S388)</f>
        <v>687.23143860900007</v>
      </c>
      <c r="T368" s="16"/>
      <c r="U368" s="17">
        <f>S368/G368*100</f>
        <v>5.802849266309213</v>
      </c>
      <c r="V368" s="15"/>
    </row>
    <row r="369" spans="1:22" s="10" customFormat="1" ht="3" customHeight="1" thickTop="1" x14ac:dyDescent="0.3">
      <c r="C369" s="29"/>
      <c r="D369" s="13"/>
      <c r="E369" s="27"/>
      <c r="F369" s="15"/>
      <c r="G369" s="27"/>
      <c r="H369" s="15"/>
      <c r="I369" s="27"/>
      <c r="J369" s="15"/>
      <c r="K369" s="27"/>
      <c r="L369" s="15"/>
      <c r="M369" s="28"/>
      <c r="N369" s="16"/>
      <c r="O369" s="28"/>
      <c r="P369" s="27"/>
      <c r="Q369" s="16"/>
      <c r="R369" s="28"/>
      <c r="S369" s="27"/>
      <c r="T369" s="16"/>
      <c r="U369" s="28"/>
      <c r="V369" s="15"/>
    </row>
    <row r="370" spans="1:22" x14ac:dyDescent="0.3">
      <c r="A370" s="5" t="str">
        <f>Query_4!C165</f>
        <v>TERRITORIO TERNI</v>
      </c>
      <c r="C370" s="20" t="str">
        <f>Query_4!B165</f>
        <v>Assistenza Geriatrica Residenziale Terni</v>
      </c>
      <c r="D370" s="21"/>
      <c r="E370" s="22">
        <f>Query_4!A165</f>
        <v>28</v>
      </c>
      <c r="G370" s="22">
        <f>Query_4!D165</f>
        <v>2014</v>
      </c>
      <c r="I370" s="22">
        <f>Query_4!E165</f>
        <v>1301.4908633328</v>
      </c>
      <c r="K370" s="22">
        <f>Query_4!F165</f>
        <v>712.50913666719998</v>
      </c>
      <c r="M370" s="23">
        <f>Query_4!I165</f>
        <v>64.622187851678248</v>
      </c>
      <c r="N370" s="24"/>
      <c r="O370" s="23">
        <f>Query_4!J165</f>
        <v>35.377812148321745</v>
      </c>
      <c r="P370" s="24">
        <f>Query_4!G165</f>
        <v>319</v>
      </c>
      <c r="Q370" s="24"/>
      <c r="R370" s="25">
        <f>Query_4!L165</f>
        <v>15.839126117179742</v>
      </c>
      <c r="S370" s="26">
        <f>Query_4!H165</f>
        <v>65.249930000000006</v>
      </c>
      <c r="T370" s="24"/>
      <c r="U370" s="25">
        <f>Query_4!K165</f>
        <v>3.2398177755710029</v>
      </c>
    </row>
    <row r="371" spans="1:22" ht="2.25" customHeight="1" x14ac:dyDescent="0.3">
      <c r="M371" s="24"/>
      <c r="N371" s="24"/>
      <c r="O371" s="24"/>
      <c r="P371" s="24"/>
      <c r="Q371" s="24"/>
      <c r="R371" s="26"/>
      <c r="S371" s="26"/>
      <c r="T371" s="24"/>
      <c r="U371" s="26"/>
    </row>
    <row r="372" spans="1:22" x14ac:dyDescent="0.3">
      <c r="A372" s="5" t="str">
        <f>Query_4!C166</f>
        <v>TERRITORIO TERNI</v>
      </c>
      <c r="C372" s="20" t="str">
        <f>Query_4!B166</f>
        <v>Cardiologia Territoriale Terni</v>
      </c>
      <c r="D372" s="21"/>
      <c r="E372" s="22">
        <f>Query_4!A166</f>
        <v>4</v>
      </c>
      <c r="G372" s="22">
        <f>Query_4!D166</f>
        <v>256</v>
      </c>
      <c r="I372" s="22">
        <f>Query_4!E166</f>
        <v>173.96810090079998</v>
      </c>
      <c r="K372" s="22">
        <f>Query_4!F166</f>
        <v>82.031899099200004</v>
      </c>
      <c r="M372" s="23">
        <f>Query_4!I166</f>
        <v>67.956289414374993</v>
      </c>
      <c r="N372" s="24"/>
      <c r="O372" s="23">
        <f>Query_4!J166</f>
        <v>32.043710585625</v>
      </c>
      <c r="P372" s="24">
        <f>Query_4!G166</f>
        <v>68</v>
      </c>
      <c r="Q372" s="24"/>
      <c r="R372" s="25">
        <f>Query_4!L166</f>
        <v>26.5625</v>
      </c>
      <c r="S372" s="26">
        <f>Query_4!H166</f>
        <v>13</v>
      </c>
      <c r="T372" s="24"/>
      <c r="U372" s="25">
        <f>Query_4!K166</f>
        <v>5.078125</v>
      </c>
    </row>
    <row r="373" spans="1:22" ht="2.25" customHeight="1" x14ac:dyDescent="0.3">
      <c r="M373" s="24"/>
      <c r="N373" s="24"/>
      <c r="O373" s="24"/>
      <c r="P373" s="24"/>
      <c r="Q373" s="24"/>
      <c r="R373" s="26"/>
      <c r="S373" s="26"/>
      <c r="T373" s="24"/>
      <c r="U373" s="26"/>
    </row>
    <row r="374" spans="1:22" x14ac:dyDescent="0.3">
      <c r="A374" s="5" t="str">
        <f>Query_4!C167</f>
        <v>TERRITORIO TERNI</v>
      </c>
      <c r="C374" s="20" t="str">
        <f>Query_4!B167</f>
        <v>Centro Salute n.1 Distretto Terni</v>
      </c>
      <c r="D374" s="21"/>
      <c r="E374" s="22">
        <f>Query_4!A167</f>
        <v>25</v>
      </c>
      <c r="G374" s="22">
        <f>Query_4!D167</f>
        <v>1847</v>
      </c>
      <c r="I374" s="22">
        <f>Query_4!E167</f>
        <v>1321.2301674832001</v>
      </c>
      <c r="K374" s="22">
        <f>Query_4!F167</f>
        <v>525.76983251679997</v>
      </c>
      <c r="M374" s="23">
        <f>Query_4!I167</f>
        <v>71.533847725132659</v>
      </c>
      <c r="N374" s="24"/>
      <c r="O374" s="23">
        <f>Query_4!J167</f>
        <v>28.466152274867351</v>
      </c>
      <c r="P374" s="24">
        <f>Query_4!G167</f>
        <v>335</v>
      </c>
      <c r="Q374" s="24"/>
      <c r="R374" s="25">
        <f>Query_4!L167</f>
        <v>18.137520303194368</v>
      </c>
      <c r="S374" s="26">
        <f>Query_4!H167</f>
        <v>127.1246637639</v>
      </c>
      <c r="T374" s="24"/>
      <c r="U374" s="25">
        <f>Query_4!K167</f>
        <v>6.882764686729832</v>
      </c>
    </row>
    <row r="375" spans="1:22" ht="2.25" customHeight="1" x14ac:dyDescent="0.3">
      <c r="M375" s="24"/>
      <c r="N375" s="24"/>
      <c r="O375" s="24"/>
      <c r="P375" s="24"/>
      <c r="Q375" s="24"/>
      <c r="R375" s="26"/>
      <c r="S375" s="26"/>
      <c r="T375" s="24"/>
      <c r="U375" s="26"/>
    </row>
    <row r="376" spans="1:22" x14ac:dyDescent="0.3">
      <c r="A376" s="5" t="str">
        <f>Query_4!C168</f>
        <v>TERRITORIO TERNI</v>
      </c>
      <c r="C376" s="20" t="str">
        <f>Query_4!B168</f>
        <v>Centro Salute n.2 Distretto Terni</v>
      </c>
      <c r="D376" s="21"/>
      <c r="E376" s="22">
        <f>Query_4!A168</f>
        <v>26</v>
      </c>
      <c r="G376" s="22">
        <f>Query_4!D168</f>
        <v>1898</v>
      </c>
      <c r="I376" s="22">
        <f>Query_4!E168</f>
        <v>1377.4039435945001</v>
      </c>
      <c r="K376" s="22">
        <f>Query_4!F168</f>
        <v>520.59605640550001</v>
      </c>
      <c r="M376" s="23">
        <f>Query_4!I168</f>
        <v>72.571335278951537</v>
      </c>
      <c r="N376" s="24"/>
      <c r="O376" s="23">
        <f>Query_4!J168</f>
        <v>27.428664721048474</v>
      </c>
      <c r="P376" s="24">
        <f>Query_4!G168</f>
        <v>338</v>
      </c>
      <c r="Q376" s="24"/>
      <c r="R376" s="25">
        <f>Query_4!L168</f>
        <v>17.80821917808219</v>
      </c>
      <c r="S376" s="26">
        <f>Query_4!H168</f>
        <v>134.07403456920002</v>
      </c>
      <c r="T376" s="24"/>
      <c r="U376" s="25">
        <f>Query_4!K168</f>
        <v>7.0639638866807175</v>
      </c>
    </row>
    <row r="377" spans="1:22" ht="2.25" customHeight="1" x14ac:dyDescent="0.3">
      <c r="M377" s="24"/>
      <c r="N377" s="24"/>
      <c r="O377" s="24"/>
      <c r="P377" s="24"/>
      <c r="Q377" s="24"/>
      <c r="R377" s="26"/>
      <c r="S377" s="26"/>
      <c r="T377" s="24"/>
      <c r="U377" s="26"/>
    </row>
    <row r="378" spans="1:22" x14ac:dyDescent="0.3">
      <c r="A378" s="5" t="str">
        <f>Query_4!C169</f>
        <v>TERRITORIO TERNI</v>
      </c>
      <c r="C378" s="20" t="str">
        <f>Query_4!B169</f>
        <v>Centro Salute n.3 Distretto Terni</v>
      </c>
      <c r="D378" s="21"/>
      <c r="E378" s="22">
        <f>Query_4!A169</f>
        <v>19</v>
      </c>
      <c r="G378" s="22">
        <f>Query_4!D169</f>
        <v>1370</v>
      </c>
      <c r="I378" s="22">
        <f>Query_4!E169</f>
        <v>1015.5412776267</v>
      </c>
      <c r="K378" s="22">
        <f>Query_4!F169</f>
        <v>354.45872237330002</v>
      </c>
      <c r="M378" s="23">
        <f>Query_4!I169</f>
        <v>74.127100556693421</v>
      </c>
      <c r="N378" s="24"/>
      <c r="O378" s="23">
        <f>Query_4!J169</f>
        <v>25.872899443306569</v>
      </c>
      <c r="P378" s="24">
        <f>Query_4!G169</f>
        <v>273</v>
      </c>
      <c r="Q378" s="24"/>
      <c r="R378" s="25">
        <f>Query_4!L169</f>
        <v>19.927007299270073</v>
      </c>
      <c r="S378" s="26">
        <f>Query_4!H169</f>
        <v>34.057870493999999</v>
      </c>
      <c r="T378" s="24"/>
      <c r="U378" s="25">
        <f>Query_4!K169</f>
        <v>2.4859759484671531</v>
      </c>
    </row>
    <row r="379" spans="1:22" ht="2.25" customHeight="1" x14ac:dyDescent="0.3">
      <c r="M379" s="24"/>
      <c r="N379" s="24"/>
      <c r="O379" s="24"/>
      <c r="P379" s="24"/>
      <c r="Q379" s="24"/>
      <c r="R379" s="26"/>
      <c r="S379" s="26"/>
      <c r="T379" s="24"/>
      <c r="U379" s="26"/>
    </row>
    <row r="380" spans="1:22" x14ac:dyDescent="0.3">
      <c r="A380" s="5" t="str">
        <f>Query_4!C170</f>
        <v>TERRITORIO TERNI</v>
      </c>
      <c r="C380" s="20" t="str">
        <f>Query_4!B170</f>
        <v>Distretto Territoriale Terni</v>
      </c>
      <c r="D380" s="21"/>
      <c r="E380" s="22">
        <f>Query_4!A170</f>
        <v>56</v>
      </c>
      <c r="G380" s="22">
        <f>Query_4!D170</f>
        <v>3749</v>
      </c>
      <c r="I380" s="22">
        <f>Query_4!E170</f>
        <v>2486.7455981860003</v>
      </c>
      <c r="K380" s="22">
        <f>Query_4!F170</f>
        <v>1262.2544018139999</v>
      </c>
      <c r="M380" s="23">
        <f>Query_4!I170</f>
        <v>66.33090419274474</v>
      </c>
      <c r="N380" s="24"/>
      <c r="O380" s="23">
        <f>Query_4!J170</f>
        <v>33.669095807255268</v>
      </c>
      <c r="P380" s="24">
        <f>Query_4!G170</f>
        <v>661</v>
      </c>
      <c r="Q380" s="24"/>
      <c r="R380" s="25">
        <f>Query_4!L170</f>
        <v>17.631368364897305</v>
      </c>
      <c r="S380" s="26">
        <f>Query_4!H170</f>
        <v>247.58452114829998</v>
      </c>
      <c r="T380" s="24"/>
      <c r="U380" s="25">
        <f>Query_4!K170</f>
        <v>6.6040149679461191</v>
      </c>
    </row>
    <row r="381" spans="1:22" ht="2.25" customHeight="1" x14ac:dyDescent="0.3">
      <c r="M381" s="24"/>
      <c r="N381" s="24"/>
      <c r="O381" s="24"/>
      <c r="P381" s="24"/>
      <c r="Q381" s="24"/>
      <c r="R381" s="26"/>
      <c r="S381" s="26"/>
      <c r="T381" s="24"/>
      <c r="U381" s="26"/>
    </row>
    <row r="382" spans="1:22" x14ac:dyDescent="0.3">
      <c r="A382" s="5" t="str">
        <f>Query_4!C171</f>
        <v>TERRITORIO TERNI</v>
      </c>
      <c r="C382" s="20" t="str">
        <f>Query_4!B171</f>
        <v>Pneumologia Territoriale Terni</v>
      </c>
      <c r="D382" s="21"/>
      <c r="E382" s="22">
        <f>Query_4!A171</f>
        <v>8</v>
      </c>
      <c r="G382" s="22">
        <f>Query_4!D171</f>
        <v>512</v>
      </c>
      <c r="I382" s="22">
        <f>Query_4!E171</f>
        <v>337.1044700077</v>
      </c>
      <c r="K382" s="22">
        <f>Query_4!F171</f>
        <v>174.8955299923</v>
      </c>
      <c r="M382" s="23">
        <f>Query_4!I171</f>
        <v>65.840716798378907</v>
      </c>
      <c r="N382" s="24"/>
      <c r="O382" s="23">
        <f>Query_4!J171</f>
        <v>34.159283201621093</v>
      </c>
      <c r="P382" s="24">
        <f>Query_4!G171</f>
        <v>151</v>
      </c>
      <c r="Q382" s="24"/>
      <c r="R382" s="25">
        <f>Query_4!L171</f>
        <v>29.4921875</v>
      </c>
      <c r="S382" s="26">
        <f>Query_4!H171</f>
        <v>10.1404186336</v>
      </c>
      <c r="T382" s="24"/>
      <c r="U382" s="25">
        <f>Query_4!K171</f>
        <v>1.980550514375</v>
      </c>
    </row>
    <row r="383" spans="1:22" ht="2.25" customHeight="1" x14ac:dyDescent="0.3">
      <c r="M383" s="24"/>
      <c r="N383" s="24"/>
      <c r="O383" s="24"/>
      <c r="P383" s="24"/>
      <c r="Q383" s="24"/>
      <c r="R383" s="26"/>
      <c r="S383" s="26"/>
      <c r="T383" s="24"/>
      <c r="U383" s="26"/>
    </row>
    <row r="384" spans="1:22" x14ac:dyDescent="0.3">
      <c r="A384" s="5" t="str">
        <f>Query_4!C172</f>
        <v>TERRITORIO TERNI</v>
      </c>
      <c r="C384" s="20" t="str">
        <f>Query_4!B172</f>
        <v>Psicologia Anziani</v>
      </c>
      <c r="D384" s="21"/>
      <c r="E384" s="22">
        <f>Query_4!A172</f>
        <v>1</v>
      </c>
      <c r="G384" s="22">
        <f>Query_4!D172</f>
        <v>64</v>
      </c>
      <c r="I384" s="22">
        <f>Query_4!E172</f>
        <v>45</v>
      </c>
      <c r="K384" s="22">
        <f>Query_4!F172</f>
        <v>19</v>
      </c>
      <c r="M384" s="23">
        <f>Query_4!I172</f>
        <v>70.3125</v>
      </c>
      <c r="N384" s="24"/>
      <c r="O384" s="23">
        <f>Query_4!J172</f>
        <v>29.6875</v>
      </c>
      <c r="P384" s="24">
        <f>Query_4!G172</f>
        <v>19</v>
      </c>
      <c r="Q384" s="24"/>
      <c r="R384" s="25">
        <f>Query_4!L172</f>
        <v>29.6875</v>
      </c>
      <c r="S384" s="26">
        <f>Query_4!H172</f>
        <v>0</v>
      </c>
      <c r="T384" s="24"/>
      <c r="U384" s="25">
        <f>Query_4!K172</f>
        <v>0</v>
      </c>
    </row>
    <row r="385" spans="1:22" ht="2.25" customHeight="1" x14ac:dyDescent="0.3">
      <c r="M385" s="24"/>
      <c r="N385" s="24"/>
      <c r="O385" s="24"/>
      <c r="P385" s="24"/>
      <c r="Q385" s="24"/>
      <c r="R385" s="26"/>
      <c r="S385" s="26"/>
      <c r="T385" s="24"/>
      <c r="U385" s="26"/>
    </row>
    <row r="386" spans="1:22" x14ac:dyDescent="0.3">
      <c r="A386" s="5" t="str">
        <f>Query_4!C173</f>
        <v>TERRITORIO TERNI</v>
      </c>
      <c r="C386" s="20" t="str">
        <f>Query_4!B173</f>
        <v>Psicologia Disabili Adulti</v>
      </c>
      <c r="D386" s="21"/>
      <c r="E386" s="22">
        <f>Query_4!A173</f>
        <v>1</v>
      </c>
      <c r="G386" s="22">
        <f>Query_4!D173</f>
        <v>77</v>
      </c>
      <c r="I386" s="22">
        <f>Query_4!E173</f>
        <v>55</v>
      </c>
      <c r="K386" s="22">
        <f>Query_4!F173</f>
        <v>22</v>
      </c>
      <c r="M386" s="23">
        <f>Query_4!I173</f>
        <v>71.428571428571431</v>
      </c>
      <c r="N386" s="24"/>
      <c r="O386" s="23">
        <f>Query_4!J173</f>
        <v>28.571428571428569</v>
      </c>
      <c r="P386" s="24">
        <f>Query_4!G173</f>
        <v>22</v>
      </c>
      <c r="Q386" s="24"/>
      <c r="R386" s="25">
        <f>Query_4!L173</f>
        <v>28.571428571428569</v>
      </c>
      <c r="S386" s="26">
        <f>Query_4!H173</f>
        <v>0</v>
      </c>
      <c r="T386" s="24"/>
      <c r="U386" s="25">
        <f>Query_4!K173</f>
        <v>0</v>
      </c>
    </row>
    <row r="387" spans="1:22" ht="2.25" customHeight="1" x14ac:dyDescent="0.3">
      <c r="M387" s="24"/>
      <c r="N387" s="24"/>
      <c r="O387" s="24"/>
      <c r="P387" s="24"/>
      <c r="Q387" s="24"/>
      <c r="R387" s="26"/>
      <c r="S387" s="26"/>
      <c r="T387" s="24"/>
      <c r="U387" s="26"/>
    </row>
    <row r="388" spans="1:22" x14ac:dyDescent="0.3">
      <c r="A388" s="5" t="str">
        <f>Query_4!C174</f>
        <v>TERRITORIO TERNI</v>
      </c>
      <c r="C388" s="20" t="str">
        <f>Query_4!B174</f>
        <v>Special. Chirurgia Territoriale Terni</v>
      </c>
      <c r="D388" s="21"/>
      <c r="E388" s="22">
        <f>Query_4!A174</f>
        <v>1</v>
      </c>
      <c r="G388" s="22">
        <f>Query_4!D174</f>
        <v>56</v>
      </c>
      <c r="I388" s="22">
        <f>Query_4!E174</f>
        <v>0</v>
      </c>
      <c r="K388" s="22">
        <f>Query_4!F174</f>
        <v>56</v>
      </c>
      <c r="M388" s="23">
        <f>Query_4!I174</f>
        <v>0</v>
      </c>
      <c r="N388" s="24"/>
      <c r="O388" s="23">
        <f>Query_4!J174</f>
        <v>100</v>
      </c>
      <c r="P388" s="24">
        <f>Query_4!G174</f>
        <v>0</v>
      </c>
      <c r="Q388" s="24"/>
      <c r="R388" s="25">
        <f>Query_4!L174</f>
        <v>0</v>
      </c>
      <c r="S388" s="26">
        <f>Query_4!H174</f>
        <v>56</v>
      </c>
      <c r="T388" s="24"/>
      <c r="U388" s="25">
        <f>Query_4!K174</f>
        <v>100</v>
      </c>
    </row>
    <row r="389" spans="1:22" ht="5.25" customHeight="1" x14ac:dyDescent="0.3">
      <c r="M389" s="24"/>
      <c r="N389" s="24"/>
      <c r="O389" s="24"/>
      <c r="P389" s="24"/>
      <c r="Q389" s="24"/>
      <c r="R389" s="26"/>
      <c r="S389" s="26"/>
      <c r="T389" s="24"/>
      <c r="U389" s="26"/>
    </row>
    <row r="390" spans="1:22" s="10" customFormat="1" ht="21" thickBot="1" x14ac:dyDescent="0.35">
      <c r="C390" s="29" t="s">
        <v>233</v>
      </c>
      <c r="D390" s="13"/>
      <c r="E390" s="14">
        <f>SUM(E392:E396)</f>
        <v>25</v>
      </c>
      <c r="F390" s="15"/>
      <c r="G390" s="14">
        <f>SUM(G392:G396)</f>
        <v>1795</v>
      </c>
      <c r="H390" s="15"/>
      <c r="I390" s="14">
        <f>SUM(I392:I396)</f>
        <v>1296.4540329043</v>
      </c>
      <c r="J390" s="15"/>
      <c r="K390" s="14">
        <f>SUM(K392:K396)</f>
        <v>498.54596709570001</v>
      </c>
      <c r="L390" s="15"/>
      <c r="M390" s="17">
        <f>I390/G390*100</f>
        <v>72.22585141528134</v>
      </c>
      <c r="N390" s="16"/>
      <c r="O390" s="17">
        <f>K390/G390*100</f>
        <v>27.77414858471866</v>
      </c>
      <c r="P390" s="14">
        <f>SUM(P392:P396)</f>
        <v>284</v>
      </c>
      <c r="Q390" s="16"/>
      <c r="R390" s="17">
        <f>P390/G390*100</f>
        <v>15.821727019498608</v>
      </c>
      <c r="S390" s="14">
        <f>SUM(S392:S396)</f>
        <v>83.999899999999997</v>
      </c>
      <c r="T390" s="16"/>
      <c r="U390" s="17">
        <f>S390/G390*100</f>
        <v>4.679660167130919</v>
      </c>
      <c r="V390" s="15"/>
    </row>
    <row r="391" spans="1:22" s="10" customFormat="1" ht="4.5" customHeight="1" thickTop="1" x14ac:dyDescent="0.3">
      <c r="C391" s="29"/>
      <c r="D391" s="13"/>
      <c r="E391" s="27"/>
      <c r="F391" s="15"/>
      <c r="G391" s="27"/>
      <c r="H391" s="15"/>
      <c r="I391" s="27"/>
      <c r="J391" s="15"/>
      <c r="K391" s="27"/>
      <c r="L391" s="15"/>
      <c r="M391" s="28"/>
      <c r="N391" s="16"/>
      <c r="O391" s="28"/>
      <c r="P391" s="27"/>
      <c r="Q391" s="16"/>
      <c r="R391" s="28"/>
      <c r="S391" s="27"/>
      <c r="T391" s="16"/>
      <c r="U391" s="28"/>
      <c r="V391" s="15"/>
    </row>
    <row r="392" spans="1:22" x14ac:dyDescent="0.3">
      <c r="A392" s="5" t="str">
        <f>Query_4!C175</f>
        <v>TERRITORIO VALNERINA</v>
      </c>
      <c r="C392" s="20" t="str">
        <f>Query_4!B175</f>
        <v>Centro Salute n.1 Norcia</v>
      </c>
      <c r="D392" s="21"/>
      <c r="E392" s="22">
        <f>Query_4!A175</f>
        <v>8</v>
      </c>
      <c r="G392" s="22">
        <f>Query_4!D175</f>
        <v>603</v>
      </c>
      <c r="I392" s="22">
        <f>Query_4!E175</f>
        <v>460</v>
      </c>
      <c r="K392" s="22">
        <f>Query_4!F175</f>
        <v>143</v>
      </c>
      <c r="M392" s="23">
        <f>Query_4!I175</f>
        <v>76.285240464344938</v>
      </c>
      <c r="N392" s="24"/>
      <c r="O392" s="23">
        <f>Query_4!J175</f>
        <v>23.714759535655059</v>
      </c>
      <c r="P392" s="24">
        <f>Query_4!G175</f>
        <v>100</v>
      </c>
      <c r="Q392" s="24"/>
      <c r="R392" s="25">
        <f>Query_4!L175</f>
        <v>16.58374792703151</v>
      </c>
      <c r="S392" s="26">
        <f>Query_4!H175</f>
        <v>24</v>
      </c>
      <c r="T392" s="24"/>
      <c r="U392" s="25">
        <f>Query_4!K175</f>
        <v>3.9800995024875623</v>
      </c>
    </row>
    <row r="393" spans="1:22" ht="2.25" customHeight="1" x14ac:dyDescent="0.3">
      <c r="M393" s="24"/>
      <c r="N393" s="24"/>
      <c r="O393" s="24"/>
      <c r="P393" s="24"/>
      <c r="Q393" s="24"/>
      <c r="R393" s="26"/>
      <c r="S393" s="26"/>
      <c r="T393" s="24"/>
      <c r="U393" s="26"/>
    </row>
    <row r="394" spans="1:22" x14ac:dyDescent="0.3">
      <c r="A394" s="5" t="str">
        <f>Query_4!C176</f>
        <v>TERRITORIO VALNERINA</v>
      </c>
      <c r="C394" s="20" t="str">
        <f>Query_4!B176</f>
        <v>Centro Salute n.2 Cascia</v>
      </c>
      <c r="D394" s="21"/>
      <c r="E394" s="22">
        <f>Query_4!A176</f>
        <v>6</v>
      </c>
      <c r="G394" s="22">
        <f>Query_4!D176</f>
        <v>462</v>
      </c>
      <c r="I394" s="22">
        <f>Query_4!E176</f>
        <v>333.30938683950001</v>
      </c>
      <c r="K394" s="22">
        <f>Query_4!F176</f>
        <v>128.69061316049999</v>
      </c>
      <c r="M394" s="23">
        <f>Query_4!I176</f>
        <v>72.144888926298705</v>
      </c>
      <c r="N394" s="24"/>
      <c r="O394" s="23">
        <f>Query_4!J176</f>
        <v>27.855111073701298</v>
      </c>
      <c r="P394" s="24">
        <f>Query_4!G176</f>
        <v>91</v>
      </c>
      <c r="Q394" s="24"/>
      <c r="R394" s="25">
        <f>Query_4!L176</f>
        <v>19.696969696969695</v>
      </c>
      <c r="S394" s="26">
        <f>Query_4!H176</f>
        <v>5</v>
      </c>
      <c r="T394" s="24"/>
      <c r="U394" s="25">
        <f>Query_4!K176</f>
        <v>1.0822510822510822</v>
      </c>
    </row>
    <row r="395" spans="1:22" ht="2.25" customHeight="1" x14ac:dyDescent="0.3">
      <c r="M395" s="24"/>
      <c r="N395" s="24"/>
      <c r="O395" s="24"/>
      <c r="P395" s="24"/>
      <c r="Q395" s="24"/>
      <c r="R395" s="26"/>
      <c r="S395" s="26"/>
      <c r="T395" s="24"/>
      <c r="U395" s="26"/>
    </row>
    <row r="396" spans="1:22" x14ac:dyDescent="0.3">
      <c r="A396" s="5" t="str">
        <f>Query_4!C177</f>
        <v>TERRITORIO VALNERINA</v>
      </c>
      <c r="C396" s="20" t="str">
        <f>Query_4!B177</f>
        <v>Distretto Territoriale Valnerina</v>
      </c>
      <c r="D396" s="21"/>
      <c r="E396" s="22">
        <f>Query_4!A177</f>
        <v>11</v>
      </c>
      <c r="G396" s="22">
        <f>Query_4!D177</f>
        <v>730</v>
      </c>
      <c r="I396" s="22">
        <f>Query_4!E177</f>
        <v>503.14464606479999</v>
      </c>
      <c r="K396" s="22">
        <f>Query_4!F177</f>
        <v>226.85535393519999</v>
      </c>
      <c r="M396" s="23">
        <f>Query_4!I177</f>
        <v>68.923924118465749</v>
      </c>
      <c r="N396" s="24"/>
      <c r="O396" s="23">
        <f>Query_4!J177</f>
        <v>31.076075881534244</v>
      </c>
      <c r="P396" s="24">
        <f>Query_4!G177</f>
        <v>93</v>
      </c>
      <c r="Q396" s="24"/>
      <c r="R396" s="25">
        <f>Query_4!L177</f>
        <v>12.739726027397261</v>
      </c>
      <c r="S396" s="26">
        <f>Query_4!H177</f>
        <v>54.999899999999997</v>
      </c>
      <c r="T396" s="24"/>
      <c r="U396" s="25">
        <f>Query_4!K177</f>
        <v>7.5342328767123279</v>
      </c>
    </row>
    <row r="397" spans="1:22" ht="15" customHeight="1" thickBot="1" x14ac:dyDescent="0.35">
      <c r="M397" s="24"/>
      <c r="N397" s="24"/>
      <c r="O397" s="24"/>
      <c r="P397" s="24"/>
      <c r="Q397" s="24"/>
      <c r="R397" s="26"/>
      <c r="S397" s="26"/>
      <c r="T397" s="24"/>
      <c r="U397" s="26"/>
    </row>
    <row r="398" spans="1:22" s="10" customFormat="1" ht="21.75" thickTop="1" thickBot="1" x14ac:dyDescent="0.35">
      <c r="C398" s="29" t="s">
        <v>236</v>
      </c>
      <c r="D398" s="13"/>
      <c r="E398" s="30">
        <f>E5+E19+E67+E83+E109+E133+E163+E187+E211+E217+E224+E244+E274+E286+E298+E328+E340+E350+E358+E368+E390</f>
        <v>3822</v>
      </c>
      <c r="F398" s="15"/>
      <c r="G398" s="30">
        <f>G5+G19+G67+G83+G109+G133+G163+G187+G211+G217+G224+G244+G274+G286+G298+G328+G340+G350+G358+G368+G390</f>
        <v>273971</v>
      </c>
      <c r="H398" s="15"/>
      <c r="I398" s="30">
        <f>I5+I19+I67+I83+I109+I133+I163+I187+I211+I217+I224+I244+I274+I286+I298+I328+I340+I350+I358+I368+I390</f>
        <v>194735.74941734591</v>
      </c>
      <c r="J398" s="15"/>
      <c r="K398" s="30">
        <f>K5+K19+K67+K83+K109+K133+K163+K187+K211+K217+K224+K244+K274+K286+K298+K328+K340+K350+K358+K368+K390</f>
        <v>79235.250582654102</v>
      </c>
      <c r="L398" s="15"/>
      <c r="M398" s="17">
        <f>I398/G398*100</f>
        <v>71.078964349272695</v>
      </c>
      <c r="N398" s="16"/>
      <c r="O398" s="17">
        <f>K398/G398*100</f>
        <v>28.921035650727305</v>
      </c>
      <c r="P398" s="30">
        <f>P5+P19+P67+P83+P109+P133+P163+P187+P211+P217+P224+P244+P274+P286+P298+P328+P340+P350+P358+P368+P390</f>
        <v>50557</v>
      </c>
      <c r="Q398" s="16"/>
      <c r="R398" s="17">
        <f>P398/G398*100</f>
        <v>18.453412952465772</v>
      </c>
      <c r="S398" s="30">
        <f>S5+S19+S67+S83+S109+S133+S163+S187+S211+S217+S224+S244+S274+S286+S298+S328+S340+S350+S358+S368+S390</f>
        <v>9163.5900990482023</v>
      </c>
      <c r="T398" s="16"/>
      <c r="U398" s="17">
        <f>S398/G398*100</f>
        <v>3.3447299528228176</v>
      </c>
      <c r="V398" s="15"/>
    </row>
    <row r="399" spans="1:22" ht="17.25" thickTop="1" x14ac:dyDescent="0.3"/>
  </sheetData>
  <mergeCells count="1">
    <mergeCell ref="C2:U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0"/>
  <sheetViews>
    <sheetView tabSelected="1" topLeftCell="B1" workbookViewId="0">
      <pane xSplit="1" ySplit="4" topLeftCell="C5" activePane="bottomRight" state="frozen"/>
      <selection activeCell="B1" sqref="B1"/>
      <selection pane="topRight" activeCell="C1" sqref="C1"/>
      <selection pane="bottomLeft" activeCell="B5" sqref="B5"/>
      <selection pane="bottomRight" activeCell="C14" sqref="C14"/>
    </sheetView>
  </sheetViews>
  <sheetFormatPr defaultRowHeight="16.5" x14ac:dyDescent="0.3"/>
  <cols>
    <col min="1" max="1" width="39.42578125" style="5" hidden="1" customWidth="1"/>
    <col min="2" max="2" width="2.140625" style="5" customWidth="1"/>
    <col min="3" max="3" width="85.140625" style="5" bestFit="1" customWidth="1"/>
    <col min="4" max="4" width="0.42578125" style="5" customWidth="1"/>
    <col min="5" max="5" width="10.5703125" style="6" customWidth="1"/>
    <col min="6" max="6" width="0.42578125" style="6" customWidth="1"/>
    <col min="7" max="7" width="10.5703125" style="6" customWidth="1"/>
    <col min="8" max="8" width="0.42578125" style="6" customWidth="1"/>
    <col min="9" max="9" width="10.5703125" style="6" customWidth="1"/>
    <col min="10" max="10" width="0.42578125" style="6" customWidth="1"/>
    <col min="11" max="11" width="10.5703125" style="6" customWidth="1"/>
    <col min="12" max="12" width="0.42578125" style="6" customWidth="1"/>
    <col min="13" max="13" width="9.140625" style="6" customWidth="1"/>
    <col min="14" max="14" width="0.42578125" style="6" customWidth="1"/>
    <col min="15" max="15" width="9.140625" style="6" customWidth="1"/>
    <col min="16" max="16" width="16.42578125" style="6" hidden="1" customWidth="1"/>
    <col min="17" max="17" width="0.42578125" style="6" customWidth="1"/>
    <col min="18" max="18" width="9.140625" style="7" customWidth="1"/>
    <col min="19" max="19" width="11" style="7" hidden="1" customWidth="1"/>
    <col min="20" max="20" width="0.42578125" style="6" customWidth="1"/>
    <col min="21" max="21" width="9.140625" style="7" customWidth="1"/>
    <col min="22" max="22" width="0.42578125" style="6" customWidth="1"/>
    <col min="23" max="16384" width="9.140625" style="5"/>
  </cols>
  <sheetData>
    <row r="1" spans="1:22" ht="5.25" customHeight="1" x14ac:dyDescent="0.3"/>
    <row r="2" spans="1:22" ht="45" customHeight="1" x14ac:dyDescent="0.35">
      <c r="A2" s="8" t="s">
        <v>212</v>
      </c>
      <c r="B2" s="8"/>
      <c r="C2" s="31" t="s">
        <v>237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9"/>
    </row>
    <row r="3" spans="1:22" ht="15.75" customHeight="1" x14ac:dyDescent="0.3">
      <c r="C3" s="5" t="s">
        <v>217</v>
      </c>
    </row>
    <row r="4" spans="1:22" s="10" customFormat="1" ht="49.5" customHeight="1" x14ac:dyDescent="0.25">
      <c r="A4" s="10" t="s">
        <v>209</v>
      </c>
      <c r="E4" s="11" t="s">
        <v>211</v>
      </c>
      <c r="F4" s="11"/>
      <c r="G4" s="11" t="s">
        <v>210</v>
      </c>
      <c r="H4" s="11"/>
      <c r="I4" s="11" t="s">
        <v>213</v>
      </c>
      <c r="J4" s="11"/>
      <c r="K4" s="11" t="s">
        <v>214</v>
      </c>
      <c r="L4" s="11"/>
      <c r="M4" s="11" t="s">
        <v>215</v>
      </c>
      <c r="N4" s="11"/>
      <c r="O4" s="11" t="s">
        <v>216</v>
      </c>
      <c r="P4" s="11" t="s">
        <v>6</v>
      </c>
      <c r="Q4" s="11"/>
      <c r="R4" s="12" t="s">
        <v>11</v>
      </c>
      <c r="S4" s="12" t="s">
        <v>7</v>
      </c>
      <c r="T4" s="11"/>
      <c r="U4" s="12" t="s">
        <v>10</v>
      </c>
      <c r="V4" s="11"/>
    </row>
    <row r="5" spans="1:22" s="10" customFormat="1" ht="3.75" customHeight="1" x14ac:dyDescent="0.25"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"/>
      <c r="S5" s="12"/>
      <c r="T5" s="11"/>
      <c r="U5" s="12"/>
      <c r="V5" s="11"/>
    </row>
    <row r="6" spans="1:22" s="10" customFormat="1" ht="21" thickBot="1" x14ac:dyDescent="0.35">
      <c r="C6" s="29" t="s">
        <v>13</v>
      </c>
      <c r="D6" s="13"/>
      <c r="E6" s="14">
        <v>140</v>
      </c>
      <c r="F6" s="15"/>
      <c r="G6" s="14">
        <v>8855</v>
      </c>
      <c r="H6" s="15"/>
      <c r="I6" s="14">
        <v>6228.3074282717998</v>
      </c>
      <c r="J6" s="15"/>
      <c r="K6" s="14">
        <v>2626.6925717282002</v>
      </c>
      <c r="L6" s="15"/>
      <c r="M6" s="17">
        <v>70.336616920065495</v>
      </c>
      <c r="N6" s="16"/>
      <c r="O6" s="17">
        <v>29.663383079934501</v>
      </c>
      <c r="P6" s="16">
        <v>1684</v>
      </c>
      <c r="Q6" s="16"/>
      <c r="R6" s="17">
        <v>19.017504234895537</v>
      </c>
      <c r="S6" s="18">
        <v>261.7805409682</v>
      </c>
      <c r="T6" s="16"/>
      <c r="U6" s="17">
        <v>2.9563019872185206</v>
      </c>
      <c r="V6" s="15"/>
    </row>
    <row r="7" spans="1:22" s="10" customFormat="1" ht="3" customHeight="1" thickTop="1" x14ac:dyDescent="0.3">
      <c r="C7" s="13"/>
      <c r="D7" s="13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16"/>
      <c r="R7" s="19"/>
      <c r="S7" s="18"/>
      <c r="T7" s="16"/>
      <c r="U7" s="19"/>
      <c r="V7" s="15"/>
    </row>
    <row r="8" spans="1:22" x14ac:dyDescent="0.3">
      <c r="A8" s="5" t="s">
        <v>13</v>
      </c>
      <c r="C8" s="20" t="s">
        <v>12</v>
      </c>
      <c r="D8" s="21"/>
      <c r="E8" s="22">
        <v>36</v>
      </c>
      <c r="G8" s="22">
        <v>2278</v>
      </c>
      <c r="I8" s="22">
        <v>1561.9673858667002</v>
      </c>
      <c r="K8" s="22">
        <v>716.03261413329994</v>
      </c>
      <c r="M8" s="23">
        <v>68.567488405035121</v>
      </c>
      <c r="N8" s="24"/>
      <c r="O8" s="23">
        <v>31.432511594964879</v>
      </c>
      <c r="P8" s="24">
        <v>469</v>
      </c>
      <c r="Q8" s="24"/>
      <c r="R8" s="25">
        <v>20.588235294117645</v>
      </c>
      <c r="S8" s="26">
        <v>34.722038821600002</v>
      </c>
      <c r="T8" s="24"/>
      <c r="U8" s="25">
        <v>1.5242334864618088</v>
      </c>
    </row>
    <row r="9" spans="1:22" ht="2.25" customHeight="1" x14ac:dyDescent="0.3">
      <c r="M9" s="24"/>
      <c r="N9" s="24"/>
      <c r="O9" s="24"/>
      <c r="P9" s="24"/>
      <c r="Q9" s="24"/>
      <c r="R9" s="26"/>
      <c r="S9" s="26"/>
      <c r="T9" s="24"/>
      <c r="U9" s="26"/>
    </row>
    <row r="10" spans="1:22" x14ac:dyDescent="0.3">
      <c r="A10" s="5" t="s">
        <v>13</v>
      </c>
      <c r="C10" s="20" t="s">
        <v>16</v>
      </c>
      <c r="D10" s="21"/>
      <c r="E10" s="22">
        <v>40</v>
      </c>
      <c r="G10" s="22">
        <v>2560</v>
      </c>
      <c r="I10" s="22">
        <v>1791.8606127880998</v>
      </c>
      <c r="K10" s="22">
        <v>768.13938721190004</v>
      </c>
      <c r="M10" s="23">
        <v>69.994555187035147</v>
      </c>
      <c r="N10" s="24"/>
      <c r="O10" s="23">
        <v>30.005444812964843</v>
      </c>
      <c r="P10" s="24">
        <v>513</v>
      </c>
      <c r="Q10" s="24"/>
      <c r="R10" s="25">
        <v>20.0390625</v>
      </c>
      <c r="S10" s="26">
        <v>93.058672146600003</v>
      </c>
      <c r="T10" s="24"/>
      <c r="U10" s="25">
        <v>3.6351043807265628</v>
      </c>
    </row>
    <row r="11" spans="1:22" ht="2.25" customHeight="1" x14ac:dyDescent="0.3">
      <c r="M11" s="24"/>
      <c r="N11" s="24"/>
      <c r="O11" s="24"/>
      <c r="P11" s="24"/>
      <c r="Q11" s="24"/>
      <c r="R11" s="26"/>
      <c r="S11" s="26"/>
      <c r="T11" s="24"/>
      <c r="U11" s="26"/>
    </row>
    <row r="12" spans="1:22" x14ac:dyDescent="0.3">
      <c r="A12" s="5" t="s">
        <v>13</v>
      </c>
      <c r="C12" s="20" t="s">
        <v>23</v>
      </c>
      <c r="D12" s="21"/>
      <c r="E12" s="22">
        <v>23</v>
      </c>
      <c r="G12" s="22">
        <v>1505</v>
      </c>
      <c r="I12" s="22">
        <v>1126.9701035469</v>
      </c>
      <c r="K12" s="22">
        <v>378.02989645310004</v>
      </c>
      <c r="M12" s="23">
        <v>74.881734454943512</v>
      </c>
      <c r="N12" s="24"/>
      <c r="O12" s="23">
        <v>25.118265545056477</v>
      </c>
      <c r="P12" s="24">
        <v>240</v>
      </c>
      <c r="Q12" s="24"/>
      <c r="R12" s="25">
        <v>15.946843853820598</v>
      </c>
      <c r="S12" s="26">
        <v>54.833320000000001</v>
      </c>
      <c r="T12" s="24"/>
      <c r="U12" s="25">
        <v>3.6434099667774085</v>
      </c>
    </row>
    <row r="13" spans="1:22" ht="2.25" customHeight="1" x14ac:dyDescent="0.3">
      <c r="M13" s="24"/>
      <c r="N13" s="24"/>
      <c r="O13" s="24"/>
      <c r="P13" s="24"/>
      <c r="Q13" s="24"/>
      <c r="R13" s="26"/>
      <c r="S13" s="26"/>
      <c r="T13" s="24"/>
      <c r="U13" s="26"/>
    </row>
    <row r="14" spans="1:22" x14ac:dyDescent="0.3">
      <c r="A14" s="5" t="s">
        <v>13</v>
      </c>
      <c r="C14" s="20" t="s">
        <v>68</v>
      </c>
      <c r="D14" s="21"/>
      <c r="E14" s="22">
        <v>20</v>
      </c>
      <c r="G14" s="22">
        <v>1199</v>
      </c>
      <c r="I14" s="22">
        <v>767.73632792399997</v>
      </c>
      <c r="K14" s="22">
        <v>431.26367207600003</v>
      </c>
      <c r="M14" s="23">
        <v>64.031386816013352</v>
      </c>
      <c r="N14" s="24"/>
      <c r="O14" s="23">
        <v>35.968613183986662</v>
      </c>
      <c r="P14" s="24">
        <v>226</v>
      </c>
      <c r="Q14" s="24"/>
      <c r="R14" s="25">
        <v>18.84904086738949</v>
      </c>
      <c r="S14" s="26">
        <v>77.083179999999999</v>
      </c>
      <c r="T14" s="24"/>
      <c r="U14" s="25">
        <v>6.4289557964970809</v>
      </c>
    </row>
    <row r="15" spans="1:22" ht="2.25" customHeight="1" x14ac:dyDescent="0.3">
      <c r="M15" s="24"/>
      <c r="N15" s="24"/>
      <c r="O15" s="24"/>
      <c r="P15" s="24"/>
      <c r="Q15" s="24"/>
      <c r="R15" s="26"/>
      <c r="S15" s="26"/>
      <c r="T15" s="24"/>
      <c r="U15" s="26"/>
    </row>
    <row r="16" spans="1:22" x14ac:dyDescent="0.3">
      <c r="A16" s="5" t="s">
        <v>13</v>
      </c>
      <c r="C16" s="20" t="s">
        <v>74</v>
      </c>
      <c r="D16" s="21"/>
      <c r="E16" s="22">
        <v>11</v>
      </c>
      <c r="G16" s="22">
        <v>704</v>
      </c>
      <c r="I16" s="22">
        <v>497.6961387202</v>
      </c>
      <c r="K16" s="22">
        <v>206.3038612798</v>
      </c>
      <c r="M16" s="23">
        <v>70.695474250028411</v>
      </c>
      <c r="N16" s="24"/>
      <c r="O16" s="23">
        <v>29.304525749971592</v>
      </c>
      <c r="P16" s="24">
        <v>127</v>
      </c>
      <c r="Q16" s="24"/>
      <c r="R16" s="25">
        <v>18.039772727272727</v>
      </c>
      <c r="S16" s="26">
        <v>2.0833300000000001</v>
      </c>
      <c r="T16" s="24"/>
      <c r="U16" s="25">
        <v>0.29592755681818184</v>
      </c>
    </row>
    <row r="17" spans="1:22" ht="2.25" customHeight="1" x14ac:dyDescent="0.3">
      <c r="M17" s="24"/>
      <c r="N17" s="24"/>
      <c r="O17" s="24"/>
      <c r="P17" s="24"/>
      <c r="Q17" s="24"/>
      <c r="R17" s="26"/>
      <c r="S17" s="26"/>
      <c r="T17" s="24"/>
      <c r="U17" s="26"/>
    </row>
    <row r="18" spans="1:22" x14ac:dyDescent="0.3">
      <c r="A18" s="5" t="s">
        <v>13</v>
      </c>
      <c r="C18" s="20" t="s">
        <v>82</v>
      </c>
      <c r="D18" s="21"/>
      <c r="E18" s="22">
        <v>10</v>
      </c>
      <c r="G18" s="22">
        <v>609</v>
      </c>
      <c r="I18" s="22">
        <v>482.07685942590001</v>
      </c>
      <c r="K18" s="22">
        <v>126.9231405741</v>
      </c>
      <c r="M18" s="23">
        <v>79.158761810492621</v>
      </c>
      <c r="N18" s="24"/>
      <c r="O18" s="23">
        <v>20.84123818950739</v>
      </c>
      <c r="P18" s="24">
        <v>109</v>
      </c>
      <c r="Q18" s="24"/>
      <c r="R18" s="25">
        <v>17.898193760262725</v>
      </c>
      <c r="S18" s="26">
        <v>0</v>
      </c>
      <c r="T18" s="24"/>
      <c r="U18" s="25">
        <v>0</v>
      </c>
    </row>
    <row r="19" spans="1:22" ht="6.75" customHeight="1" x14ac:dyDescent="0.3">
      <c r="R19" s="26"/>
      <c r="S19" s="26"/>
      <c r="U19" s="26"/>
    </row>
    <row r="20" spans="1:22" s="10" customFormat="1" ht="21" thickBot="1" x14ac:dyDescent="0.35">
      <c r="C20" s="29" t="s">
        <v>219</v>
      </c>
      <c r="D20" s="13"/>
      <c r="E20" s="14">
        <v>470</v>
      </c>
      <c r="F20" s="15"/>
      <c r="G20" s="14">
        <v>34232</v>
      </c>
      <c r="H20" s="15"/>
      <c r="I20" s="14">
        <v>23879.743571920601</v>
      </c>
      <c r="J20" s="15"/>
      <c r="K20" s="14">
        <v>10352.256428079399</v>
      </c>
      <c r="L20" s="15"/>
      <c r="M20" s="17">
        <v>69.758540464829991</v>
      </c>
      <c r="N20" s="16"/>
      <c r="O20" s="17">
        <v>30.241459535170012</v>
      </c>
      <c r="P20" s="14">
        <v>6963</v>
      </c>
      <c r="Q20" s="16"/>
      <c r="R20" s="17">
        <v>20.340616966580978</v>
      </c>
      <c r="S20" s="14">
        <v>1012.5387532589</v>
      </c>
      <c r="T20" s="16"/>
      <c r="U20" s="17">
        <v>2.9578720298518926</v>
      </c>
      <c r="V20" s="15"/>
    </row>
    <row r="21" spans="1:22" s="10" customFormat="1" ht="3.75" customHeight="1" thickTop="1" x14ac:dyDescent="0.3">
      <c r="C21" s="13"/>
      <c r="D21" s="13"/>
      <c r="E21" s="27"/>
      <c r="F21" s="15"/>
      <c r="G21" s="27"/>
      <c r="H21" s="15"/>
      <c r="I21" s="27"/>
      <c r="J21" s="15"/>
      <c r="K21" s="27"/>
      <c r="L21" s="15"/>
      <c r="M21" s="28"/>
      <c r="N21" s="16"/>
      <c r="O21" s="28"/>
      <c r="P21" s="27"/>
      <c r="Q21" s="16"/>
      <c r="R21" s="28"/>
      <c r="S21" s="27"/>
      <c r="T21" s="16"/>
      <c r="U21" s="28"/>
      <c r="V21" s="15"/>
    </row>
    <row r="22" spans="1:22" x14ac:dyDescent="0.3">
      <c r="A22" s="5" t="s">
        <v>27</v>
      </c>
      <c r="C22" s="20" t="s">
        <v>26</v>
      </c>
      <c r="D22" s="21"/>
      <c r="E22" s="22">
        <v>36</v>
      </c>
      <c r="G22" s="22">
        <v>2304</v>
      </c>
      <c r="I22" s="22">
        <v>1550.3055611110999</v>
      </c>
      <c r="K22" s="22">
        <v>753.69443888889998</v>
      </c>
      <c r="M22" s="23">
        <v>67.287567756558147</v>
      </c>
      <c r="N22" s="24"/>
      <c r="O22" s="23">
        <v>32.712432243441839</v>
      </c>
      <c r="P22" s="24">
        <v>558</v>
      </c>
      <c r="Q22" s="24"/>
      <c r="R22" s="25">
        <v>24.21875</v>
      </c>
      <c r="S22" s="26">
        <v>13</v>
      </c>
      <c r="T22" s="24"/>
      <c r="U22" s="25">
        <v>0.56423611111111105</v>
      </c>
    </row>
    <row r="23" spans="1:22" ht="2.25" customHeight="1" x14ac:dyDescent="0.3">
      <c r="M23" s="24"/>
      <c r="N23" s="24"/>
      <c r="O23" s="24"/>
      <c r="P23" s="24"/>
      <c r="Q23" s="24"/>
      <c r="R23" s="26"/>
      <c r="S23" s="26"/>
      <c r="T23" s="24"/>
      <c r="U23" s="26"/>
    </row>
    <row r="24" spans="1:22" x14ac:dyDescent="0.3">
      <c r="A24" s="5" t="s">
        <v>27</v>
      </c>
      <c r="C24" s="20" t="s">
        <v>28</v>
      </c>
      <c r="D24" s="21"/>
      <c r="E24" s="22">
        <v>19</v>
      </c>
      <c r="G24" s="22">
        <v>1463</v>
      </c>
      <c r="I24" s="22">
        <v>964</v>
      </c>
      <c r="K24" s="22">
        <v>499</v>
      </c>
      <c r="M24" s="23">
        <v>65.892002734108004</v>
      </c>
      <c r="N24" s="24"/>
      <c r="O24" s="23">
        <v>34.107997265892003</v>
      </c>
      <c r="P24" s="24">
        <v>338</v>
      </c>
      <c r="Q24" s="24"/>
      <c r="R24" s="25">
        <v>23.103212576896787</v>
      </c>
      <c r="S24" s="26">
        <v>62</v>
      </c>
      <c r="T24" s="24"/>
      <c r="U24" s="25">
        <v>4.2378673957621329</v>
      </c>
    </row>
    <row r="25" spans="1:22" ht="2.25" customHeight="1" x14ac:dyDescent="0.3">
      <c r="M25" s="24"/>
      <c r="N25" s="24"/>
      <c r="O25" s="24"/>
      <c r="P25" s="24"/>
      <c r="Q25" s="24"/>
      <c r="R25" s="26"/>
      <c r="S25" s="26"/>
      <c r="T25" s="24"/>
      <c r="U25" s="26"/>
    </row>
    <row r="26" spans="1:22" x14ac:dyDescent="0.3">
      <c r="A26" s="5" t="s">
        <v>27</v>
      </c>
      <c r="C26" s="20" t="s">
        <v>29</v>
      </c>
      <c r="D26" s="21"/>
      <c r="E26" s="22">
        <v>22</v>
      </c>
      <c r="G26" s="22">
        <v>1678</v>
      </c>
      <c r="I26" s="22">
        <v>1084.9112123279999</v>
      </c>
      <c r="K26" s="22">
        <v>593.08878767200008</v>
      </c>
      <c r="M26" s="23">
        <v>64.65501861311084</v>
      </c>
      <c r="N26" s="24"/>
      <c r="O26" s="23">
        <v>35.34498138688916</v>
      </c>
      <c r="P26" s="24">
        <v>343</v>
      </c>
      <c r="Q26" s="24"/>
      <c r="R26" s="25">
        <v>20.441001191895115</v>
      </c>
      <c r="S26" s="26">
        <v>14</v>
      </c>
      <c r="T26" s="24"/>
      <c r="U26" s="25">
        <v>0.83432657926102505</v>
      </c>
    </row>
    <row r="27" spans="1:22" ht="2.25" customHeight="1" x14ac:dyDescent="0.3">
      <c r="M27" s="24"/>
      <c r="N27" s="24"/>
      <c r="O27" s="24"/>
      <c r="P27" s="24"/>
      <c r="Q27" s="24"/>
      <c r="R27" s="26"/>
      <c r="S27" s="26"/>
      <c r="T27" s="24"/>
      <c r="U27" s="26"/>
    </row>
    <row r="28" spans="1:22" x14ac:dyDescent="0.3">
      <c r="A28" s="5" t="s">
        <v>27</v>
      </c>
      <c r="C28" s="20" t="s">
        <v>30</v>
      </c>
      <c r="D28" s="21"/>
      <c r="E28" s="22">
        <v>30</v>
      </c>
      <c r="G28" s="22">
        <v>2050</v>
      </c>
      <c r="I28" s="22">
        <v>1503.6595504443999</v>
      </c>
      <c r="K28" s="22">
        <v>546.3404495556</v>
      </c>
      <c r="M28" s="23">
        <v>73.349246363141461</v>
      </c>
      <c r="N28" s="24"/>
      <c r="O28" s="23">
        <v>26.650753636858539</v>
      </c>
      <c r="P28" s="24">
        <v>414</v>
      </c>
      <c r="Q28" s="24"/>
      <c r="R28" s="25">
        <v>20.195121951219512</v>
      </c>
      <c r="S28" s="26">
        <v>146.66666000000001</v>
      </c>
      <c r="T28" s="24"/>
      <c r="U28" s="25">
        <v>7.154471219512196</v>
      </c>
    </row>
    <row r="29" spans="1:22" ht="2.25" customHeight="1" x14ac:dyDescent="0.3">
      <c r="M29" s="24"/>
      <c r="N29" s="24"/>
      <c r="O29" s="24"/>
      <c r="P29" s="24"/>
      <c r="Q29" s="24"/>
      <c r="R29" s="26"/>
      <c r="S29" s="26"/>
      <c r="T29" s="24"/>
      <c r="U29" s="26"/>
    </row>
    <row r="30" spans="1:22" x14ac:dyDescent="0.3">
      <c r="A30" s="5" t="s">
        <v>27</v>
      </c>
      <c r="C30" s="20" t="s">
        <v>31</v>
      </c>
      <c r="D30" s="21"/>
      <c r="E30" s="22">
        <v>1</v>
      </c>
      <c r="G30" s="22">
        <v>77</v>
      </c>
      <c r="I30" s="22">
        <v>48</v>
      </c>
      <c r="K30" s="22">
        <v>29</v>
      </c>
      <c r="M30" s="23">
        <v>62.337662337662337</v>
      </c>
      <c r="N30" s="24"/>
      <c r="O30" s="23">
        <v>37.662337662337663</v>
      </c>
      <c r="P30" s="24">
        <v>29</v>
      </c>
      <c r="Q30" s="24"/>
      <c r="R30" s="25">
        <v>37.662337662337663</v>
      </c>
      <c r="S30" s="26">
        <v>0</v>
      </c>
      <c r="T30" s="24"/>
      <c r="U30" s="25">
        <v>0</v>
      </c>
    </row>
    <row r="31" spans="1:22" ht="2.25" customHeight="1" x14ac:dyDescent="0.3">
      <c r="M31" s="24"/>
      <c r="N31" s="24"/>
      <c r="O31" s="24"/>
      <c r="P31" s="24"/>
      <c r="Q31" s="24"/>
      <c r="R31" s="26"/>
      <c r="S31" s="26"/>
      <c r="T31" s="24"/>
      <c r="U31" s="26"/>
    </row>
    <row r="32" spans="1:22" x14ac:dyDescent="0.3">
      <c r="A32" s="5" t="s">
        <v>27</v>
      </c>
      <c r="C32" s="20" t="s">
        <v>81</v>
      </c>
      <c r="D32" s="21"/>
      <c r="E32" s="22">
        <v>2</v>
      </c>
      <c r="G32" s="22">
        <v>154</v>
      </c>
      <c r="I32" s="22">
        <v>132</v>
      </c>
      <c r="K32" s="22">
        <v>22</v>
      </c>
      <c r="M32" s="23">
        <v>85.714285714285708</v>
      </c>
      <c r="N32" s="24"/>
      <c r="O32" s="23">
        <v>14.285714285714285</v>
      </c>
      <c r="P32" s="24">
        <v>22</v>
      </c>
      <c r="Q32" s="24"/>
      <c r="R32" s="25">
        <v>14.285714285714285</v>
      </c>
      <c r="S32" s="26">
        <v>0</v>
      </c>
      <c r="T32" s="24"/>
      <c r="U32" s="25">
        <v>0</v>
      </c>
    </row>
    <row r="33" spans="1:21" ht="2.25" customHeight="1" x14ac:dyDescent="0.3">
      <c r="M33" s="24"/>
      <c r="N33" s="24"/>
      <c r="O33" s="24"/>
      <c r="P33" s="24"/>
      <c r="Q33" s="24"/>
      <c r="R33" s="26"/>
      <c r="S33" s="26"/>
      <c r="T33" s="24"/>
      <c r="U33" s="26"/>
    </row>
    <row r="34" spans="1:21" x14ac:dyDescent="0.3">
      <c r="A34" s="5" t="s">
        <v>27</v>
      </c>
      <c r="C34" s="20" t="s">
        <v>100</v>
      </c>
      <c r="D34" s="21"/>
      <c r="E34" s="22">
        <v>77</v>
      </c>
      <c r="G34" s="22">
        <v>5727</v>
      </c>
      <c r="I34" s="22">
        <v>3743.0860568826001</v>
      </c>
      <c r="K34" s="22">
        <v>1983.9139431174001</v>
      </c>
      <c r="M34" s="23">
        <v>65.358583147941332</v>
      </c>
      <c r="N34" s="24"/>
      <c r="O34" s="23">
        <v>34.641416852058668</v>
      </c>
      <c r="P34" s="24">
        <v>935</v>
      </c>
      <c r="Q34" s="24"/>
      <c r="R34" s="25">
        <v>16.326174262266456</v>
      </c>
      <c r="S34" s="26">
        <v>313.79338555559997</v>
      </c>
      <c r="T34" s="24"/>
      <c r="U34" s="25">
        <v>5.4791930427029856</v>
      </c>
    </row>
    <row r="35" spans="1:21" ht="2.25" customHeight="1" x14ac:dyDescent="0.3">
      <c r="M35" s="24"/>
      <c r="N35" s="24"/>
      <c r="O35" s="24"/>
      <c r="P35" s="24"/>
      <c r="Q35" s="24"/>
      <c r="R35" s="26"/>
      <c r="S35" s="26"/>
      <c r="T35" s="24"/>
      <c r="U35" s="26"/>
    </row>
    <row r="36" spans="1:21" x14ac:dyDescent="0.3">
      <c r="A36" s="5" t="s">
        <v>27</v>
      </c>
      <c r="C36" s="20" t="s">
        <v>101</v>
      </c>
      <c r="D36" s="21"/>
      <c r="E36" s="22">
        <v>21</v>
      </c>
      <c r="G36" s="22">
        <v>1617</v>
      </c>
      <c r="I36" s="22">
        <v>1245</v>
      </c>
      <c r="K36" s="22">
        <v>372</v>
      </c>
      <c r="M36" s="23">
        <v>76.994434137291279</v>
      </c>
      <c r="N36" s="24"/>
      <c r="O36" s="23">
        <v>23.005565862708721</v>
      </c>
      <c r="P36" s="24">
        <v>321</v>
      </c>
      <c r="Q36" s="24"/>
      <c r="R36" s="25">
        <v>19.851576994434136</v>
      </c>
      <c r="S36" s="26">
        <v>43</v>
      </c>
      <c r="T36" s="24"/>
      <c r="U36" s="25">
        <v>2.6592455163883733</v>
      </c>
    </row>
    <row r="37" spans="1:21" ht="2.25" customHeight="1" x14ac:dyDescent="0.3">
      <c r="M37" s="24"/>
      <c r="N37" s="24"/>
      <c r="O37" s="24"/>
      <c r="P37" s="24"/>
      <c r="Q37" s="24"/>
      <c r="R37" s="26"/>
      <c r="S37" s="26"/>
      <c r="T37" s="24"/>
      <c r="U37" s="26"/>
    </row>
    <row r="38" spans="1:21" x14ac:dyDescent="0.3">
      <c r="A38" s="5" t="s">
        <v>27</v>
      </c>
      <c r="C38" s="20" t="s">
        <v>102</v>
      </c>
      <c r="D38" s="21"/>
      <c r="E38" s="22">
        <v>29</v>
      </c>
      <c r="G38" s="22">
        <v>2182</v>
      </c>
      <c r="I38" s="22">
        <v>1580.519035328</v>
      </c>
      <c r="K38" s="22">
        <v>601.48096467200003</v>
      </c>
      <c r="M38" s="23">
        <v>72.434419584234647</v>
      </c>
      <c r="N38" s="24"/>
      <c r="O38" s="23">
        <v>27.565580415765357</v>
      </c>
      <c r="P38" s="24">
        <v>377</v>
      </c>
      <c r="Q38" s="24"/>
      <c r="R38" s="25">
        <v>17.277726856095327</v>
      </c>
      <c r="S38" s="26">
        <v>29.480964671999999</v>
      </c>
      <c r="T38" s="24"/>
      <c r="U38" s="25">
        <v>1.3510982892758936</v>
      </c>
    </row>
    <row r="39" spans="1:21" ht="2.25" customHeight="1" x14ac:dyDescent="0.3">
      <c r="M39" s="24"/>
      <c r="N39" s="24"/>
      <c r="O39" s="24"/>
      <c r="P39" s="24"/>
      <c r="Q39" s="24"/>
      <c r="R39" s="26"/>
      <c r="S39" s="26"/>
      <c r="T39" s="24"/>
      <c r="U39" s="26"/>
    </row>
    <row r="40" spans="1:21" x14ac:dyDescent="0.3">
      <c r="A40" s="5" t="s">
        <v>27</v>
      </c>
      <c r="C40" s="20" t="s">
        <v>103</v>
      </c>
      <c r="D40" s="21"/>
      <c r="E40" s="22">
        <v>28</v>
      </c>
      <c r="G40" s="22">
        <v>2131</v>
      </c>
      <c r="I40" s="22">
        <v>1371.8333400000001</v>
      </c>
      <c r="K40" s="22">
        <v>759.16665999999998</v>
      </c>
      <c r="M40" s="23">
        <v>64.375098076020649</v>
      </c>
      <c r="N40" s="24"/>
      <c r="O40" s="23">
        <v>35.624901923979351</v>
      </c>
      <c r="P40" s="24">
        <v>620</v>
      </c>
      <c r="Q40" s="24"/>
      <c r="R40" s="25">
        <v>29.094321914594083</v>
      </c>
      <c r="S40" s="26">
        <v>4.1666600000000003</v>
      </c>
      <c r="T40" s="24"/>
      <c r="U40" s="25">
        <v>0.19552604411074612</v>
      </c>
    </row>
    <row r="41" spans="1:21" ht="2.25" customHeight="1" x14ac:dyDescent="0.3">
      <c r="M41" s="24"/>
      <c r="N41" s="24"/>
      <c r="O41" s="24"/>
      <c r="P41" s="24"/>
      <c r="Q41" s="24"/>
      <c r="R41" s="26"/>
      <c r="S41" s="26"/>
      <c r="T41" s="24"/>
      <c r="U41" s="26"/>
    </row>
    <row r="42" spans="1:21" x14ac:dyDescent="0.3">
      <c r="A42" s="5" t="s">
        <v>27</v>
      </c>
      <c r="C42" s="20" t="s">
        <v>120</v>
      </c>
      <c r="D42" s="21"/>
      <c r="E42" s="22">
        <v>42</v>
      </c>
      <c r="G42" s="22">
        <v>2936</v>
      </c>
      <c r="I42" s="22">
        <v>1872.2929193022001</v>
      </c>
      <c r="K42" s="22">
        <v>1063.7070806977999</v>
      </c>
      <c r="M42" s="23">
        <v>63.770194799121263</v>
      </c>
      <c r="N42" s="24"/>
      <c r="O42" s="23">
        <v>36.229805200878744</v>
      </c>
      <c r="P42" s="24">
        <v>630</v>
      </c>
      <c r="Q42" s="24"/>
      <c r="R42" s="25">
        <v>21.457765667574932</v>
      </c>
      <c r="S42" s="26">
        <v>107.26693755560001</v>
      </c>
      <c r="T42" s="24"/>
      <c r="U42" s="25">
        <v>3.6535060475340599</v>
      </c>
    </row>
    <row r="43" spans="1:21" ht="2.25" customHeight="1" x14ac:dyDescent="0.3">
      <c r="M43" s="24"/>
      <c r="N43" s="24"/>
      <c r="O43" s="24"/>
      <c r="P43" s="24"/>
      <c r="Q43" s="24"/>
      <c r="R43" s="26"/>
      <c r="S43" s="26"/>
      <c r="T43" s="24"/>
      <c r="U43" s="26"/>
    </row>
    <row r="44" spans="1:21" x14ac:dyDescent="0.3">
      <c r="A44" s="5" t="s">
        <v>27</v>
      </c>
      <c r="C44" s="20" t="s">
        <v>121</v>
      </c>
      <c r="D44" s="21"/>
      <c r="E44" s="22">
        <v>13</v>
      </c>
      <c r="G44" s="22">
        <v>962</v>
      </c>
      <c r="I44" s="22">
        <v>689.06779175279996</v>
      </c>
      <c r="K44" s="22">
        <v>272.93220824720004</v>
      </c>
      <c r="M44" s="23">
        <v>71.628668581372139</v>
      </c>
      <c r="N44" s="24"/>
      <c r="O44" s="23">
        <v>28.371331418627861</v>
      </c>
      <c r="P44" s="24">
        <v>190</v>
      </c>
      <c r="Q44" s="24"/>
      <c r="R44" s="25">
        <v>19.75051975051975</v>
      </c>
      <c r="S44" s="26">
        <v>17.565550247200001</v>
      </c>
      <c r="T44" s="24"/>
      <c r="U44" s="25">
        <v>1.8259407741372142</v>
      </c>
    </row>
    <row r="45" spans="1:21" ht="2.25" customHeight="1" x14ac:dyDescent="0.3">
      <c r="M45" s="24"/>
      <c r="N45" s="24"/>
      <c r="O45" s="24"/>
      <c r="P45" s="24"/>
      <c r="Q45" s="24"/>
      <c r="R45" s="26"/>
      <c r="S45" s="26"/>
      <c r="T45" s="24"/>
      <c r="U45" s="26"/>
    </row>
    <row r="46" spans="1:21" x14ac:dyDescent="0.3">
      <c r="A46" s="5" t="s">
        <v>27</v>
      </c>
      <c r="C46" s="20" t="s">
        <v>122</v>
      </c>
      <c r="D46" s="21"/>
      <c r="E46" s="22">
        <v>41</v>
      </c>
      <c r="G46" s="22">
        <v>2849</v>
      </c>
      <c r="I46" s="22">
        <v>2083.5680647714998</v>
      </c>
      <c r="K46" s="22">
        <v>765.43193522850004</v>
      </c>
      <c r="M46" s="23">
        <v>73.133312206791857</v>
      </c>
      <c r="N46" s="24"/>
      <c r="O46" s="23">
        <v>26.866687793208143</v>
      </c>
      <c r="P46" s="24">
        <v>573</v>
      </c>
      <c r="Q46" s="24"/>
      <c r="R46" s="25">
        <v>20.112320112320113</v>
      </c>
      <c r="S46" s="26">
        <v>73.431935228500009</v>
      </c>
      <c r="T46" s="24"/>
      <c r="U46" s="25">
        <v>2.5774635039838545</v>
      </c>
    </row>
    <row r="47" spans="1:21" ht="2.25" customHeight="1" x14ac:dyDescent="0.3">
      <c r="M47" s="24"/>
      <c r="N47" s="24"/>
      <c r="O47" s="24"/>
      <c r="P47" s="24"/>
      <c r="Q47" s="24"/>
      <c r="R47" s="26"/>
      <c r="S47" s="26"/>
      <c r="T47" s="24"/>
      <c r="U47" s="26"/>
    </row>
    <row r="48" spans="1:21" x14ac:dyDescent="0.3">
      <c r="A48" s="5" t="s">
        <v>27</v>
      </c>
      <c r="C48" s="20" t="s">
        <v>123</v>
      </c>
      <c r="D48" s="21"/>
      <c r="E48" s="22">
        <v>23</v>
      </c>
      <c r="G48" s="22">
        <v>1771</v>
      </c>
      <c r="I48" s="22">
        <v>1240</v>
      </c>
      <c r="K48" s="22">
        <v>531</v>
      </c>
      <c r="M48" s="23">
        <v>70.016939582156979</v>
      </c>
      <c r="N48" s="24"/>
      <c r="O48" s="23">
        <v>29.983060417843028</v>
      </c>
      <c r="P48" s="24">
        <v>402</v>
      </c>
      <c r="Q48" s="24"/>
      <c r="R48" s="25">
        <v>22.69904009034444</v>
      </c>
      <c r="S48" s="26">
        <v>116</v>
      </c>
      <c r="T48" s="24"/>
      <c r="U48" s="25">
        <v>6.549971767363072</v>
      </c>
    </row>
    <row r="49" spans="1:21" ht="2.25" customHeight="1" x14ac:dyDescent="0.3">
      <c r="M49" s="24"/>
      <c r="N49" s="24"/>
      <c r="O49" s="24"/>
      <c r="P49" s="24"/>
      <c r="Q49" s="24"/>
      <c r="R49" s="26"/>
      <c r="S49" s="26"/>
      <c r="T49" s="24"/>
      <c r="U49" s="26"/>
    </row>
    <row r="50" spans="1:21" x14ac:dyDescent="0.3">
      <c r="A50" s="5" t="s">
        <v>27</v>
      </c>
      <c r="C50" s="20" t="s">
        <v>124</v>
      </c>
      <c r="D50" s="21"/>
      <c r="E50" s="22">
        <v>26</v>
      </c>
      <c r="G50" s="22">
        <v>1926</v>
      </c>
      <c r="I50" s="22">
        <v>1361</v>
      </c>
      <c r="K50" s="22">
        <v>565</v>
      </c>
      <c r="M50" s="23">
        <v>70.664589823468333</v>
      </c>
      <c r="N50" s="24"/>
      <c r="O50" s="23">
        <v>29.335410176531674</v>
      </c>
      <c r="P50" s="24">
        <v>434</v>
      </c>
      <c r="Q50" s="24"/>
      <c r="R50" s="25">
        <v>22.533748701973</v>
      </c>
      <c r="S50" s="26">
        <v>18</v>
      </c>
      <c r="T50" s="24"/>
      <c r="U50" s="25">
        <v>0.93457943925233633</v>
      </c>
    </row>
    <row r="51" spans="1:21" ht="2.25" customHeight="1" x14ac:dyDescent="0.3">
      <c r="M51" s="24"/>
      <c r="N51" s="24"/>
      <c r="O51" s="24"/>
      <c r="P51" s="24"/>
      <c r="Q51" s="24"/>
      <c r="R51" s="26"/>
      <c r="S51" s="26"/>
      <c r="T51" s="24"/>
      <c r="U51" s="26"/>
    </row>
    <row r="52" spans="1:21" x14ac:dyDescent="0.3">
      <c r="A52" s="5" t="s">
        <v>27</v>
      </c>
      <c r="C52" s="20" t="s">
        <v>125</v>
      </c>
      <c r="D52" s="21"/>
      <c r="E52" s="22">
        <v>24</v>
      </c>
      <c r="G52" s="22">
        <v>1848</v>
      </c>
      <c r="I52" s="22">
        <v>1445.8333400000001</v>
      </c>
      <c r="K52" s="22">
        <v>402.16665999999998</v>
      </c>
      <c r="M52" s="23">
        <v>78.237734848484848</v>
      </c>
      <c r="N52" s="24"/>
      <c r="O52" s="23">
        <v>21.762265151515152</v>
      </c>
      <c r="P52" s="24">
        <v>337</v>
      </c>
      <c r="Q52" s="24"/>
      <c r="R52" s="25">
        <v>18.235930735930737</v>
      </c>
      <c r="S52" s="26">
        <v>2.1666600000000003</v>
      </c>
      <c r="T52" s="24"/>
      <c r="U52" s="25">
        <v>0.1172435064935065</v>
      </c>
    </row>
    <row r="53" spans="1:21" ht="2.25" customHeight="1" x14ac:dyDescent="0.3">
      <c r="M53" s="24"/>
      <c r="N53" s="24"/>
      <c r="O53" s="24"/>
      <c r="P53" s="24"/>
      <c r="Q53" s="24"/>
      <c r="R53" s="26"/>
      <c r="S53" s="26"/>
      <c r="T53" s="24"/>
      <c r="U53" s="26"/>
    </row>
    <row r="54" spans="1:21" x14ac:dyDescent="0.3">
      <c r="A54" s="5" t="s">
        <v>27</v>
      </c>
      <c r="C54" s="20" t="s">
        <v>131</v>
      </c>
      <c r="D54" s="21"/>
      <c r="E54" s="22">
        <v>10</v>
      </c>
      <c r="G54" s="22">
        <v>654</v>
      </c>
      <c r="I54" s="22">
        <v>485</v>
      </c>
      <c r="K54" s="22">
        <v>169</v>
      </c>
      <c r="M54" s="23">
        <v>74.159021406727831</v>
      </c>
      <c r="N54" s="24"/>
      <c r="O54" s="23">
        <v>25.840978593272173</v>
      </c>
      <c r="P54" s="24">
        <v>106</v>
      </c>
      <c r="Q54" s="24"/>
      <c r="R54" s="25">
        <v>16.207951070336392</v>
      </c>
      <c r="S54" s="26">
        <v>0</v>
      </c>
      <c r="T54" s="24"/>
      <c r="U54" s="25">
        <v>0</v>
      </c>
    </row>
    <row r="55" spans="1:21" ht="2.25" customHeight="1" x14ac:dyDescent="0.3">
      <c r="M55" s="24"/>
      <c r="N55" s="24"/>
      <c r="O55" s="24"/>
      <c r="P55" s="24"/>
      <c r="Q55" s="24"/>
      <c r="R55" s="26"/>
      <c r="S55" s="26"/>
      <c r="T55" s="24"/>
      <c r="U55" s="26"/>
    </row>
    <row r="56" spans="1:21" x14ac:dyDescent="0.3">
      <c r="A56" s="5" t="s">
        <v>27</v>
      </c>
      <c r="C56" s="20" t="s">
        <v>149</v>
      </c>
      <c r="D56" s="21"/>
      <c r="E56" s="22">
        <v>13</v>
      </c>
      <c r="G56" s="22">
        <v>941</v>
      </c>
      <c r="I56" s="22">
        <v>723</v>
      </c>
      <c r="K56" s="22">
        <v>218</v>
      </c>
      <c r="M56" s="23">
        <v>76.833156216790641</v>
      </c>
      <c r="N56" s="24"/>
      <c r="O56" s="23">
        <v>23.166843783209352</v>
      </c>
      <c r="P56" s="24">
        <v>146</v>
      </c>
      <c r="Q56" s="24"/>
      <c r="R56" s="25">
        <v>15.515409139213601</v>
      </c>
      <c r="S56" s="26">
        <v>50</v>
      </c>
      <c r="T56" s="24"/>
      <c r="U56" s="25">
        <v>5.3134962805526031</v>
      </c>
    </row>
    <row r="57" spans="1:21" ht="2.25" customHeight="1" x14ac:dyDescent="0.3">
      <c r="M57" s="24"/>
      <c r="N57" s="24"/>
      <c r="O57" s="24"/>
      <c r="P57" s="24"/>
      <c r="Q57" s="24"/>
      <c r="R57" s="26"/>
      <c r="S57" s="26"/>
      <c r="T57" s="24"/>
      <c r="U57" s="26"/>
    </row>
    <row r="58" spans="1:21" x14ac:dyDescent="0.3">
      <c r="A58" s="5" t="s">
        <v>27</v>
      </c>
      <c r="C58" s="20" t="s">
        <v>156</v>
      </c>
      <c r="D58" s="21"/>
      <c r="E58" s="22">
        <v>1</v>
      </c>
      <c r="G58" s="22">
        <v>77</v>
      </c>
      <c r="I58" s="22">
        <v>64</v>
      </c>
      <c r="K58" s="22">
        <v>13</v>
      </c>
      <c r="M58" s="23">
        <v>83.116883116883116</v>
      </c>
      <c r="N58" s="24"/>
      <c r="O58" s="23">
        <v>16.883116883116884</v>
      </c>
      <c r="P58" s="24">
        <v>13</v>
      </c>
      <c r="Q58" s="24"/>
      <c r="R58" s="25">
        <v>16.883116883116884</v>
      </c>
      <c r="S58" s="26">
        <v>0</v>
      </c>
      <c r="T58" s="24"/>
      <c r="U58" s="25">
        <v>0</v>
      </c>
    </row>
    <row r="59" spans="1:21" ht="2.25" customHeight="1" x14ac:dyDescent="0.3">
      <c r="M59" s="24"/>
      <c r="N59" s="24"/>
      <c r="O59" s="24"/>
      <c r="P59" s="24"/>
      <c r="Q59" s="24"/>
      <c r="R59" s="26"/>
      <c r="S59" s="26"/>
      <c r="T59" s="24"/>
      <c r="U59" s="26"/>
    </row>
    <row r="60" spans="1:21" x14ac:dyDescent="0.3">
      <c r="A60" s="5" t="s">
        <v>27</v>
      </c>
      <c r="C60" s="20" t="s">
        <v>157</v>
      </c>
      <c r="D60" s="21"/>
      <c r="E60" s="22">
        <v>5</v>
      </c>
      <c r="G60" s="22">
        <v>346</v>
      </c>
      <c r="I60" s="22">
        <v>279.66669999999999</v>
      </c>
      <c r="K60" s="22">
        <v>66.333300000000008</v>
      </c>
      <c r="M60" s="23">
        <v>80.828526011560683</v>
      </c>
      <c r="N60" s="24"/>
      <c r="O60" s="23">
        <v>19.17147398843931</v>
      </c>
      <c r="P60" s="24">
        <v>60</v>
      </c>
      <c r="Q60" s="24"/>
      <c r="R60" s="25">
        <v>17.341040462427745</v>
      </c>
      <c r="S60" s="26">
        <v>0</v>
      </c>
      <c r="T60" s="24"/>
      <c r="U60" s="25">
        <v>0</v>
      </c>
    </row>
    <row r="61" spans="1:21" ht="2.25" customHeight="1" x14ac:dyDescent="0.3">
      <c r="M61" s="24"/>
      <c r="N61" s="24"/>
      <c r="O61" s="24"/>
      <c r="P61" s="24"/>
      <c r="Q61" s="24"/>
      <c r="R61" s="26"/>
      <c r="S61" s="26"/>
      <c r="T61" s="24"/>
      <c r="U61" s="26"/>
    </row>
    <row r="62" spans="1:21" x14ac:dyDescent="0.3">
      <c r="A62" s="5" t="s">
        <v>27</v>
      </c>
      <c r="C62" s="20" t="s">
        <v>158</v>
      </c>
      <c r="D62" s="21"/>
      <c r="E62" s="22">
        <v>1</v>
      </c>
      <c r="G62" s="22">
        <v>77</v>
      </c>
      <c r="I62" s="22">
        <v>53</v>
      </c>
      <c r="K62" s="22">
        <v>24</v>
      </c>
      <c r="M62" s="23">
        <v>68.831168831168839</v>
      </c>
      <c r="N62" s="24"/>
      <c r="O62" s="23">
        <v>31.168831168831169</v>
      </c>
      <c r="P62" s="24">
        <v>24</v>
      </c>
      <c r="Q62" s="24"/>
      <c r="R62" s="25">
        <v>31.168831168831169</v>
      </c>
      <c r="S62" s="26">
        <v>0</v>
      </c>
      <c r="T62" s="24"/>
      <c r="U62" s="25">
        <v>0</v>
      </c>
    </row>
    <row r="63" spans="1:21" ht="2.25" customHeight="1" x14ac:dyDescent="0.3">
      <c r="M63" s="24"/>
      <c r="N63" s="24"/>
      <c r="O63" s="24"/>
      <c r="P63" s="24"/>
      <c r="Q63" s="24"/>
      <c r="R63" s="26"/>
      <c r="S63" s="26"/>
      <c r="T63" s="24"/>
      <c r="U63" s="26"/>
    </row>
    <row r="64" spans="1:21" x14ac:dyDescent="0.3">
      <c r="A64" s="5" t="s">
        <v>27</v>
      </c>
      <c r="C64" s="20" t="s">
        <v>159</v>
      </c>
      <c r="D64" s="21"/>
      <c r="E64" s="22">
        <v>4</v>
      </c>
      <c r="G64" s="22">
        <v>308</v>
      </c>
      <c r="I64" s="22">
        <v>231</v>
      </c>
      <c r="K64" s="22">
        <v>77</v>
      </c>
      <c r="M64" s="23">
        <v>75</v>
      </c>
      <c r="N64" s="24"/>
      <c r="O64" s="23">
        <v>25</v>
      </c>
      <c r="P64" s="24">
        <v>66</v>
      </c>
      <c r="Q64" s="24"/>
      <c r="R64" s="25">
        <v>21.428571428571427</v>
      </c>
      <c r="S64" s="26">
        <v>2</v>
      </c>
      <c r="T64" s="24"/>
      <c r="U64" s="25">
        <v>0.64935064935064934</v>
      </c>
    </row>
    <row r="65" spans="1:22" ht="2.25" customHeight="1" x14ac:dyDescent="0.3">
      <c r="M65" s="24"/>
      <c r="N65" s="24"/>
      <c r="O65" s="24"/>
      <c r="P65" s="24"/>
      <c r="Q65" s="24"/>
      <c r="R65" s="26"/>
      <c r="S65" s="26"/>
      <c r="T65" s="24"/>
      <c r="U65" s="26"/>
    </row>
    <row r="66" spans="1:22" x14ac:dyDescent="0.3">
      <c r="A66" s="5" t="s">
        <v>27</v>
      </c>
      <c r="C66" s="20" t="s">
        <v>160</v>
      </c>
      <c r="D66" s="21"/>
      <c r="E66" s="22">
        <v>2</v>
      </c>
      <c r="G66" s="22">
        <v>154</v>
      </c>
      <c r="I66" s="22">
        <v>129</v>
      </c>
      <c r="K66" s="22">
        <v>25</v>
      </c>
      <c r="M66" s="23">
        <v>83.766233766233768</v>
      </c>
      <c r="N66" s="24"/>
      <c r="O66" s="23">
        <v>16.233766233766232</v>
      </c>
      <c r="P66" s="24">
        <v>25</v>
      </c>
      <c r="Q66" s="24"/>
      <c r="R66" s="25">
        <v>16.233766233766232</v>
      </c>
      <c r="S66" s="26">
        <v>0</v>
      </c>
      <c r="T66" s="24"/>
      <c r="U66" s="25">
        <v>0</v>
      </c>
    </row>
    <row r="67" spans="1:22" ht="4.5" customHeight="1" x14ac:dyDescent="0.3">
      <c r="M67" s="24"/>
      <c r="N67" s="24"/>
      <c r="O67" s="24"/>
      <c r="P67" s="24"/>
      <c r="Q67" s="24"/>
      <c r="R67" s="26"/>
      <c r="S67" s="26"/>
      <c r="T67" s="24"/>
      <c r="U67" s="26"/>
    </row>
    <row r="68" spans="1:22" s="10" customFormat="1" ht="21" thickBot="1" x14ac:dyDescent="0.35">
      <c r="C68" s="29" t="s">
        <v>220</v>
      </c>
      <c r="D68" s="13"/>
      <c r="E68" s="14">
        <v>57</v>
      </c>
      <c r="F68" s="15"/>
      <c r="G68" s="14">
        <v>3739</v>
      </c>
      <c r="H68" s="15"/>
      <c r="I68" s="14">
        <v>2666.9781241868995</v>
      </c>
      <c r="J68" s="15"/>
      <c r="K68" s="14">
        <v>1072.0218758131</v>
      </c>
      <c r="L68" s="15"/>
      <c r="M68" s="17">
        <v>71.328647343859302</v>
      </c>
      <c r="N68" s="16"/>
      <c r="O68" s="17">
        <v>28.67135265614068</v>
      </c>
      <c r="P68" s="14">
        <v>744</v>
      </c>
      <c r="Q68" s="16"/>
      <c r="R68" s="17">
        <v>19.898368547740038</v>
      </c>
      <c r="S68" s="14">
        <v>83.738157082800001</v>
      </c>
      <c r="T68" s="16"/>
      <c r="U68" s="17">
        <v>2.2395869773415353</v>
      </c>
      <c r="V68" s="15"/>
    </row>
    <row r="69" spans="1:22" s="10" customFormat="1" ht="2.25" customHeight="1" thickTop="1" x14ac:dyDescent="0.3">
      <c r="C69" s="13"/>
      <c r="D69" s="13"/>
      <c r="E69" s="27"/>
      <c r="F69" s="15"/>
      <c r="G69" s="27"/>
      <c r="H69" s="15"/>
      <c r="I69" s="27"/>
      <c r="J69" s="15"/>
      <c r="K69" s="27"/>
      <c r="L69" s="15"/>
      <c r="M69" s="28"/>
      <c r="N69" s="16"/>
      <c r="O69" s="28"/>
      <c r="P69" s="27"/>
      <c r="Q69" s="16"/>
      <c r="R69" s="28"/>
      <c r="S69" s="27"/>
      <c r="T69" s="16"/>
      <c r="U69" s="28"/>
      <c r="V69" s="15"/>
    </row>
    <row r="70" spans="1:22" x14ac:dyDescent="0.3">
      <c r="A70" s="5" t="s">
        <v>147</v>
      </c>
      <c r="C70" s="20" t="s">
        <v>146</v>
      </c>
      <c r="D70" s="21"/>
      <c r="E70" s="22">
        <v>1</v>
      </c>
      <c r="G70" s="22">
        <v>64</v>
      </c>
      <c r="I70" s="22">
        <v>57</v>
      </c>
      <c r="K70" s="22">
        <v>7</v>
      </c>
      <c r="M70" s="23">
        <v>89.0625</v>
      </c>
      <c r="N70" s="24"/>
      <c r="O70" s="23">
        <v>10.9375</v>
      </c>
      <c r="P70" s="24">
        <v>7</v>
      </c>
      <c r="Q70" s="24"/>
      <c r="R70" s="25">
        <v>10.9375</v>
      </c>
      <c r="S70" s="26">
        <v>0</v>
      </c>
      <c r="T70" s="24"/>
      <c r="U70" s="25">
        <v>0</v>
      </c>
    </row>
    <row r="71" spans="1:22" ht="2.25" customHeight="1" x14ac:dyDescent="0.3">
      <c r="M71" s="24"/>
      <c r="N71" s="24"/>
      <c r="O71" s="24"/>
      <c r="P71" s="24"/>
      <c r="Q71" s="24"/>
      <c r="R71" s="26"/>
      <c r="S71" s="26"/>
      <c r="T71" s="24"/>
      <c r="U71" s="26"/>
    </row>
    <row r="72" spans="1:22" x14ac:dyDescent="0.3">
      <c r="A72" s="5" t="s">
        <v>147</v>
      </c>
      <c r="C72" s="20" t="s">
        <v>153</v>
      </c>
      <c r="D72" s="21"/>
      <c r="E72" s="22">
        <v>5</v>
      </c>
      <c r="G72" s="22">
        <v>320</v>
      </c>
      <c r="I72" s="22">
        <v>231.05562444419999</v>
      </c>
      <c r="K72" s="22">
        <v>88.944375555800008</v>
      </c>
      <c r="M72" s="23">
        <v>72.204882638812492</v>
      </c>
      <c r="N72" s="24"/>
      <c r="O72" s="23">
        <v>27.795117361187504</v>
      </c>
      <c r="P72" s="24">
        <v>54</v>
      </c>
      <c r="Q72" s="24"/>
      <c r="R72" s="25">
        <v>16.875</v>
      </c>
      <c r="S72" s="26">
        <v>0</v>
      </c>
      <c r="T72" s="24"/>
      <c r="U72" s="25">
        <v>0</v>
      </c>
    </row>
    <row r="73" spans="1:22" ht="2.25" customHeight="1" x14ac:dyDescent="0.3">
      <c r="M73" s="24"/>
      <c r="N73" s="24"/>
      <c r="O73" s="24"/>
      <c r="P73" s="24"/>
      <c r="Q73" s="24"/>
      <c r="R73" s="26"/>
      <c r="S73" s="26"/>
      <c r="T73" s="24"/>
      <c r="U73" s="26"/>
    </row>
    <row r="74" spans="1:22" x14ac:dyDescent="0.3">
      <c r="A74" s="5" t="s">
        <v>147</v>
      </c>
      <c r="C74" s="20" t="s">
        <v>181</v>
      </c>
      <c r="D74" s="21"/>
      <c r="E74" s="22">
        <v>6</v>
      </c>
      <c r="G74" s="22">
        <v>449</v>
      </c>
      <c r="I74" s="22">
        <v>346.48927486159999</v>
      </c>
      <c r="K74" s="22">
        <v>102.51072513840001</v>
      </c>
      <c r="M74" s="23">
        <v>77.169103532650325</v>
      </c>
      <c r="N74" s="24"/>
      <c r="O74" s="23">
        <v>22.830896467349667</v>
      </c>
      <c r="P74" s="24">
        <v>70</v>
      </c>
      <c r="Q74" s="24"/>
      <c r="R74" s="25">
        <v>15.590200445434299</v>
      </c>
      <c r="S74" s="26">
        <v>12.404827082800001</v>
      </c>
      <c r="T74" s="24"/>
      <c r="U74" s="25">
        <v>2.7627677244543429</v>
      </c>
    </row>
    <row r="75" spans="1:22" ht="2.25" customHeight="1" x14ac:dyDescent="0.3">
      <c r="M75" s="24"/>
      <c r="N75" s="24"/>
      <c r="O75" s="24"/>
      <c r="P75" s="24"/>
      <c r="Q75" s="24"/>
      <c r="R75" s="26"/>
      <c r="S75" s="26"/>
      <c r="T75" s="24"/>
      <c r="U75" s="26"/>
    </row>
    <row r="76" spans="1:22" x14ac:dyDescent="0.3">
      <c r="A76" s="5" t="s">
        <v>147</v>
      </c>
      <c r="C76" s="20" t="s">
        <v>196</v>
      </c>
      <c r="D76" s="21"/>
      <c r="E76" s="22">
        <v>17</v>
      </c>
      <c r="G76" s="22">
        <v>1088</v>
      </c>
      <c r="I76" s="22">
        <v>698.84378391589996</v>
      </c>
      <c r="K76" s="22">
        <v>389.15621608410004</v>
      </c>
      <c r="M76" s="23">
        <v>64.231965433446689</v>
      </c>
      <c r="N76" s="24"/>
      <c r="O76" s="23">
        <v>35.768034566553311</v>
      </c>
      <c r="P76" s="24">
        <v>256</v>
      </c>
      <c r="Q76" s="24"/>
      <c r="R76" s="25">
        <v>23.52941176470588</v>
      </c>
      <c r="S76" s="26">
        <v>55</v>
      </c>
      <c r="T76" s="24"/>
      <c r="U76" s="25">
        <v>5.0551470588235299</v>
      </c>
    </row>
    <row r="77" spans="1:22" ht="2.25" customHeight="1" x14ac:dyDescent="0.3">
      <c r="M77" s="24"/>
      <c r="N77" s="24"/>
      <c r="O77" s="24"/>
      <c r="P77" s="24"/>
      <c r="Q77" s="24"/>
      <c r="R77" s="26"/>
      <c r="S77" s="26"/>
      <c r="T77" s="24"/>
      <c r="U77" s="26"/>
    </row>
    <row r="78" spans="1:22" x14ac:dyDescent="0.3">
      <c r="A78" s="5" t="s">
        <v>147</v>
      </c>
      <c r="C78" s="20" t="s">
        <v>197</v>
      </c>
      <c r="D78" s="21"/>
      <c r="E78" s="22">
        <v>7</v>
      </c>
      <c r="G78" s="22">
        <v>448</v>
      </c>
      <c r="I78" s="22">
        <v>324.7393155291</v>
      </c>
      <c r="K78" s="22">
        <v>123.2606844709</v>
      </c>
      <c r="M78" s="23">
        <v>72.486454359174104</v>
      </c>
      <c r="N78" s="24"/>
      <c r="O78" s="23">
        <v>27.513545640825892</v>
      </c>
      <c r="P78" s="24">
        <v>95</v>
      </c>
      <c r="Q78" s="24"/>
      <c r="R78" s="25">
        <v>21.205357142857142</v>
      </c>
      <c r="S78" s="26">
        <v>2</v>
      </c>
      <c r="T78" s="24"/>
      <c r="U78" s="25">
        <v>0.4464285714285714</v>
      </c>
    </row>
    <row r="79" spans="1:22" ht="2.25" customHeight="1" x14ac:dyDescent="0.3">
      <c r="M79" s="24"/>
      <c r="N79" s="24"/>
      <c r="O79" s="24"/>
      <c r="P79" s="24"/>
      <c r="Q79" s="24"/>
      <c r="R79" s="26"/>
      <c r="S79" s="26"/>
      <c r="T79" s="24"/>
      <c r="U79" s="26"/>
    </row>
    <row r="80" spans="1:22" x14ac:dyDescent="0.3">
      <c r="A80" s="5" t="s">
        <v>147</v>
      </c>
      <c r="C80" s="20" t="s">
        <v>198</v>
      </c>
      <c r="D80" s="21"/>
      <c r="E80" s="22">
        <v>9</v>
      </c>
      <c r="G80" s="22">
        <v>602</v>
      </c>
      <c r="I80" s="22">
        <v>447.50008249990003</v>
      </c>
      <c r="K80" s="22">
        <v>154.4999175001</v>
      </c>
      <c r="M80" s="23">
        <v>74.335561877059803</v>
      </c>
      <c r="N80" s="24"/>
      <c r="O80" s="23">
        <v>25.664438122940197</v>
      </c>
      <c r="P80" s="24">
        <v>112</v>
      </c>
      <c r="Q80" s="24"/>
      <c r="R80" s="25">
        <v>18.604651162790699</v>
      </c>
      <c r="S80" s="26">
        <v>3.3333300000000001</v>
      </c>
      <c r="T80" s="24"/>
      <c r="U80" s="25">
        <v>0.55370930232558135</v>
      </c>
    </row>
    <row r="81" spans="1:22" ht="2.25" customHeight="1" x14ac:dyDescent="0.3">
      <c r="M81" s="24"/>
      <c r="N81" s="24"/>
      <c r="O81" s="24"/>
      <c r="P81" s="24"/>
      <c r="Q81" s="24"/>
      <c r="R81" s="26"/>
      <c r="S81" s="26"/>
      <c r="T81" s="24"/>
      <c r="U81" s="26"/>
    </row>
    <row r="82" spans="1:22" x14ac:dyDescent="0.3">
      <c r="A82" s="5" t="s">
        <v>147</v>
      </c>
      <c r="C82" s="20" t="s">
        <v>199</v>
      </c>
      <c r="D82" s="21"/>
      <c r="E82" s="22">
        <v>12</v>
      </c>
      <c r="G82" s="22">
        <v>768</v>
      </c>
      <c r="I82" s="22">
        <v>561.3500429362</v>
      </c>
      <c r="K82" s="22">
        <v>206.6499570638</v>
      </c>
      <c r="M82" s="23">
        <v>73.092453507317714</v>
      </c>
      <c r="N82" s="24"/>
      <c r="O82" s="23">
        <v>26.907546492682293</v>
      </c>
      <c r="P82" s="24">
        <v>150</v>
      </c>
      <c r="Q82" s="24"/>
      <c r="R82" s="25">
        <v>19.53125</v>
      </c>
      <c r="S82" s="26">
        <v>11</v>
      </c>
      <c r="T82" s="24"/>
      <c r="U82" s="25">
        <v>1.4322916666666665</v>
      </c>
    </row>
    <row r="83" spans="1:22" ht="11.25" customHeight="1" x14ac:dyDescent="0.3">
      <c r="M83" s="24"/>
      <c r="N83" s="24"/>
      <c r="O83" s="24"/>
      <c r="P83" s="24"/>
      <c r="Q83" s="24"/>
      <c r="R83" s="26"/>
      <c r="S83" s="26"/>
      <c r="T83" s="24"/>
      <c r="U83" s="26"/>
    </row>
    <row r="84" spans="1:22" s="10" customFormat="1" ht="21" thickBot="1" x14ac:dyDescent="0.35">
      <c r="C84" s="29" t="s">
        <v>221</v>
      </c>
      <c r="D84" s="13"/>
      <c r="E84" s="14">
        <v>547</v>
      </c>
      <c r="F84" s="15"/>
      <c r="G84" s="14">
        <v>41087</v>
      </c>
      <c r="H84" s="15"/>
      <c r="I84" s="14">
        <v>30520.143069768801</v>
      </c>
      <c r="J84" s="15"/>
      <c r="K84" s="14">
        <v>10566.856930231201</v>
      </c>
      <c r="L84" s="15"/>
      <c r="M84" s="17">
        <v>74.281751088589573</v>
      </c>
      <c r="N84" s="16"/>
      <c r="O84" s="17">
        <v>25.718248911410424</v>
      </c>
      <c r="P84" s="14">
        <v>6860</v>
      </c>
      <c r="Q84" s="16"/>
      <c r="R84" s="17">
        <v>16.696278628276584</v>
      </c>
      <c r="S84" s="14">
        <v>1014.0477222751999</v>
      </c>
      <c r="T84" s="16"/>
      <c r="U84" s="17">
        <v>2.4680500456962058</v>
      </c>
      <c r="V84" s="15"/>
    </row>
    <row r="85" spans="1:22" s="10" customFormat="1" ht="5.25" customHeight="1" thickTop="1" x14ac:dyDescent="0.3">
      <c r="C85" s="13"/>
      <c r="D85" s="13"/>
      <c r="E85" s="27"/>
      <c r="F85" s="15"/>
      <c r="G85" s="27"/>
      <c r="H85" s="15"/>
      <c r="I85" s="27"/>
      <c r="J85" s="15"/>
      <c r="K85" s="27"/>
      <c r="L85" s="15"/>
      <c r="M85" s="28"/>
      <c r="N85" s="16"/>
      <c r="O85" s="28"/>
      <c r="P85" s="27"/>
      <c r="Q85" s="16"/>
      <c r="R85" s="28"/>
      <c r="S85" s="27"/>
      <c r="T85" s="16"/>
      <c r="U85" s="28"/>
      <c r="V85" s="15"/>
    </row>
    <row r="86" spans="1:22" x14ac:dyDescent="0.3">
      <c r="A86" s="5" t="s">
        <v>93</v>
      </c>
      <c r="C86" s="20" t="s">
        <v>92</v>
      </c>
      <c r="D86" s="21"/>
      <c r="E86" s="22">
        <v>55</v>
      </c>
      <c r="G86" s="22">
        <v>3986</v>
      </c>
      <c r="I86" s="22">
        <v>2834.0804360863999</v>
      </c>
      <c r="K86" s="22">
        <v>1151.9195639136001</v>
      </c>
      <c r="M86" s="23">
        <v>71.100863925900654</v>
      </c>
      <c r="N86" s="24"/>
      <c r="O86" s="23">
        <v>28.899136074099353</v>
      </c>
      <c r="P86" s="24">
        <v>734</v>
      </c>
      <c r="Q86" s="24"/>
      <c r="R86" s="25">
        <v>18.414450577019569</v>
      </c>
      <c r="S86" s="26">
        <v>109</v>
      </c>
      <c r="T86" s="24"/>
      <c r="U86" s="25">
        <v>2.7345709984947315</v>
      </c>
    </row>
    <row r="87" spans="1:22" ht="2.25" customHeight="1" x14ac:dyDescent="0.3">
      <c r="M87" s="24"/>
      <c r="N87" s="24"/>
      <c r="O87" s="24"/>
      <c r="P87" s="24"/>
      <c r="Q87" s="24"/>
      <c r="R87" s="26"/>
      <c r="S87" s="26"/>
      <c r="T87" s="24"/>
      <c r="U87" s="26"/>
    </row>
    <row r="88" spans="1:22" x14ac:dyDescent="0.3">
      <c r="A88" s="5" t="s">
        <v>93</v>
      </c>
      <c r="C88" s="20" t="s">
        <v>94</v>
      </c>
      <c r="D88" s="21"/>
      <c r="E88" s="22">
        <v>9</v>
      </c>
      <c r="G88" s="22">
        <v>693</v>
      </c>
      <c r="I88" s="22">
        <v>371</v>
      </c>
      <c r="K88" s="22">
        <v>322</v>
      </c>
      <c r="M88" s="23">
        <v>53.535353535353536</v>
      </c>
      <c r="N88" s="24"/>
      <c r="O88" s="23">
        <v>46.464646464646464</v>
      </c>
      <c r="P88" s="24">
        <v>99</v>
      </c>
      <c r="Q88" s="24"/>
      <c r="R88" s="25">
        <v>14.285714285714285</v>
      </c>
      <c r="S88" s="26">
        <v>34</v>
      </c>
      <c r="T88" s="24"/>
      <c r="U88" s="25">
        <v>4.9062049062049065</v>
      </c>
    </row>
    <row r="89" spans="1:22" ht="2.25" customHeight="1" x14ac:dyDescent="0.3">
      <c r="M89" s="24"/>
      <c r="N89" s="24"/>
      <c r="O89" s="24"/>
      <c r="P89" s="24"/>
      <c r="Q89" s="24"/>
      <c r="R89" s="26"/>
      <c r="S89" s="26"/>
      <c r="T89" s="24"/>
      <c r="U89" s="26"/>
    </row>
    <row r="90" spans="1:22" x14ac:dyDescent="0.3">
      <c r="A90" s="5" t="s">
        <v>93</v>
      </c>
      <c r="C90" s="20" t="s">
        <v>95</v>
      </c>
      <c r="D90" s="21"/>
      <c r="E90" s="22">
        <v>26</v>
      </c>
      <c r="G90" s="22">
        <v>1778</v>
      </c>
      <c r="I90" s="22">
        <v>1354.4375</v>
      </c>
      <c r="K90" s="22">
        <v>423.5625</v>
      </c>
      <c r="M90" s="23">
        <v>76.177587176602927</v>
      </c>
      <c r="N90" s="24"/>
      <c r="O90" s="23">
        <v>23.822412823397077</v>
      </c>
      <c r="P90" s="24">
        <v>315</v>
      </c>
      <c r="Q90" s="24"/>
      <c r="R90" s="25">
        <v>17.716535433070867</v>
      </c>
      <c r="S90" s="26">
        <v>20</v>
      </c>
      <c r="T90" s="24"/>
      <c r="U90" s="25">
        <v>1.124859392575928</v>
      </c>
    </row>
    <row r="91" spans="1:22" ht="2.25" customHeight="1" x14ac:dyDescent="0.3">
      <c r="M91" s="24"/>
      <c r="N91" s="24"/>
      <c r="O91" s="24"/>
      <c r="P91" s="24"/>
      <c r="Q91" s="24"/>
      <c r="R91" s="26"/>
      <c r="S91" s="26"/>
      <c r="T91" s="24"/>
      <c r="U91" s="26"/>
    </row>
    <row r="92" spans="1:22" x14ac:dyDescent="0.3">
      <c r="A92" s="5" t="s">
        <v>93</v>
      </c>
      <c r="C92" s="20" t="s">
        <v>96</v>
      </c>
      <c r="D92" s="21"/>
      <c r="E92" s="22">
        <v>26</v>
      </c>
      <c r="G92" s="22">
        <v>2002</v>
      </c>
      <c r="I92" s="22">
        <v>1510.4531554846999</v>
      </c>
      <c r="K92" s="22">
        <v>491.54684451529999</v>
      </c>
      <c r="M92" s="23">
        <v>75.44721056367132</v>
      </c>
      <c r="N92" s="24"/>
      <c r="O92" s="23">
        <v>24.55278943632867</v>
      </c>
      <c r="P92" s="24">
        <v>336</v>
      </c>
      <c r="Q92" s="24"/>
      <c r="R92" s="25">
        <v>16.783216783216783</v>
      </c>
      <c r="S92" s="26">
        <v>23.16666</v>
      </c>
      <c r="T92" s="24"/>
      <c r="U92" s="25">
        <v>1.1571758241758241</v>
      </c>
    </row>
    <row r="93" spans="1:22" ht="2.25" customHeight="1" x14ac:dyDescent="0.3">
      <c r="M93" s="24"/>
      <c r="N93" s="24"/>
      <c r="O93" s="24"/>
      <c r="P93" s="24"/>
      <c r="Q93" s="24"/>
      <c r="R93" s="26"/>
      <c r="S93" s="26"/>
      <c r="T93" s="24"/>
      <c r="U93" s="26"/>
    </row>
    <row r="94" spans="1:22" x14ac:dyDescent="0.3">
      <c r="A94" s="5" t="s">
        <v>93</v>
      </c>
      <c r="C94" s="20" t="s">
        <v>97</v>
      </c>
      <c r="D94" s="21"/>
      <c r="E94" s="22">
        <v>40</v>
      </c>
      <c r="G94" s="22">
        <v>2797</v>
      </c>
      <c r="I94" s="22">
        <v>2097.5214266918001</v>
      </c>
      <c r="K94" s="22">
        <v>699.4785733082</v>
      </c>
      <c r="M94" s="23">
        <v>74.991827911755465</v>
      </c>
      <c r="N94" s="24"/>
      <c r="O94" s="23">
        <v>25.008172088244546</v>
      </c>
      <c r="P94" s="24">
        <v>508</v>
      </c>
      <c r="Q94" s="24"/>
      <c r="R94" s="25">
        <v>18.162316767965677</v>
      </c>
      <c r="S94" s="26">
        <v>94</v>
      </c>
      <c r="T94" s="24"/>
      <c r="U94" s="25">
        <v>3.3607436539149091</v>
      </c>
    </row>
    <row r="95" spans="1:22" ht="2.25" customHeight="1" x14ac:dyDescent="0.3">
      <c r="M95" s="24"/>
      <c r="N95" s="24"/>
      <c r="O95" s="24"/>
      <c r="P95" s="24"/>
      <c r="Q95" s="24"/>
      <c r="R95" s="26"/>
      <c r="S95" s="26"/>
      <c r="T95" s="24"/>
      <c r="U95" s="26"/>
    </row>
    <row r="96" spans="1:22" x14ac:dyDescent="0.3">
      <c r="A96" s="5" t="s">
        <v>93</v>
      </c>
      <c r="C96" s="20" t="s">
        <v>98</v>
      </c>
      <c r="D96" s="21"/>
      <c r="E96" s="22">
        <v>16</v>
      </c>
      <c r="G96" s="22">
        <v>1105</v>
      </c>
      <c r="I96" s="22">
        <v>716.88888999999995</v>
      </c>
      <c r="K96" s="22">
        <v>388.11111</v>
      </c>
      <c r="M96" s="23">
        <v>64.876822624434382</v>
      </c>
      <c r="N96" s="24"/>
      <c r="O96" s="23">
        <v>35.123177375565611</v>
      </c>
      <c r="P96" s="24">
        <v>162</v>
      </c>
      <c r="Q96" s="24"/>
      <c r="R96" s="25">
        <v>14.660633484162897</v>
      </c>
      <c r="S96" s="26">
        <v>29</v>
      </c>
      <c r="T96" s="24"/>
      <c r="U96" s="25">
        <v>2.6244343891402715</v>
      </c>
    </row>
    <row r="97" spans="1:22" ht="2.25" customHeight="1" x14ac:dyDescent="0.3">
      <c r="M97" s="24"/>
      <c r="N97" s="24"/>
      <c r="O97" s="24"/>
      <c r="P97" s="24"/>
      <c r="Q97" s="24"/>
      <c r="R97" s="26"/>
      <c r="S97" s="26"/>
      <c r="T97" s="24"/>
      <c r="U97" s="26"/>
    </row>
    <row r="98" spans="1:22" x14ac:dyDescent="0.3">
      <c r="A98" s="5" t="s">
        <v>93</v>
      </c>
      <c r="C98" s="20" t="s">
        <v>99</v>
      </c>
      <c r="D98" s="21"/>
      <c r="E98" s="22">
        <v>27</v>
      </c>
      <c r="G98" s="22">
        <v>2078</v>
      </c>
      <c r="I98" s="22">
        <v>1341.75</v>
      </c>
      <c r="K98" s="22">
        <v>736.25</v>
      </c>
      <c r="M98" s="23">
        <v>64.569297401347441</v>
      </c>
      <c r="N98" s="24"/>
      <c r="O98" s="23">
        <v>35.430702598652552</v>
      </c>
      <c r="P98" s="24">
        <v>370</v>
      </c>
      <c r="Q98" s="24"/>
      <c r="R98" s="25">
        <v>17.805582290664102</v>
      </c>
      <c r="S98" s="26">
        <v>15</v>
      </c>
      <c r="T98" s="24"/>
      <c r="U98" s="25">
        <v>0.72184793070259856</v>
      </c>
    </row>
    <row r="99" spans="1:22" ht="2.25" customHeight="1" x14ac:dyDescent="0.3">
      <c r="M99" s="24"/>
      <c r="N99" s="24"/>
      <c r="O99" s="24"/>
      <c r="P99" s="24"/>
      <c r="Q99" s="24"/>
      <c r="R99" s="26"/>
      <c r="S99" s="26"/>
      <c r="T99" s="24"/>
      <c r="U99" s="26"/>
    </row>
    <row r="100" spans="1:22" x14ac:dyDescent="0.3">
      <c r="A100" s="5" t="s">
        <v>93</v>
      </c>
      <c r="C100" s="20" t="s">
        <v>137</v>
      </c>
      <c r="D100" s="21"/>
      <c r="E100" s="22">
        <v>54</v>
      </c>
      <c r="G100" s="22">
        <v>4158</v>
      </c>
      <c r="I100" s="22">
        <v>3075</v>
      </c>
      <c r="K100" s="22">
        <v>1083</v>
      </c>
      <c r="M100" s="23">
        <v>73.953823953823957</v>
      </c>
      <c r="N100" s="24"/>
      <c r="O100" s="23">
        <v>26.046176046176043</v>
      </c>
      <c r="P100" s="24">
        <v>656</v>
      </c>
      <c r="Q100" s="24"/>
      <c r="R100" s="25">
        <v>15.776815776815777</v>
      </c>
      <c r="S100" s="26">
        <v>23</v>
      </c>
      <c r="T100" s="24"/>
      <c r="U100" s="25">
        <v>0.55315055315055317</v>
      </c>
    </row>
    <row r="101" spans="1:22" ht="2.25" customHeight="1" x14ac:dyDescent="0.3">
      <c r="M101" s="24"/>
      <c r="N101" s="24"/>
      <c r="O101" s="24"/>
      <c r="P101" s="24"/>
      <c r="Q101" s="24"/>
      <c r="R101" s="26"/>
      <c r="S101" s="26"/>
      <c r="T101" s="24"/>
      <c r="U101" s="26"/>
    </row>
    <row r="102" spans="1:22" x14ac:dyDescent="0.3">
      <c r="A102" s="5" t="s">
        <v>93</v>
      </c>
      <c r="C102" s="20" t="s">
        <v>138</v>
      </c>
      <c r="D102" s="21"/>
      <c r="E102" s="22">
        <v>91</v>
      </c>
      <c r="G102" s="22">
        <v>6994</v>
      </c>
      <c r="I102" s="22">
        <v>5323.3672007323003</v>
      </c>
      <c r="K102" s="22">
        <v>1670.6327992677</v>
      </c>
      <c r="M102" s="23">
        <v>76.11334287578353</v>
      </c>
      <c r="N102" s="24"/>
      <c r="O102" s="23">
        <v>23.88665712421647</v>
      </c>
      <c r="P102" s="24">
        <v>1046</v>
      </c>
      <c r="Q102" s="24"/>
      <c r="R102" s="25">
        <v>14.955676293966258</v>
      </c>
      <c r="S102" s="26">
        <v>271.38108227520001</v>
      </c>
      <c r="T102" s="24"/>
      <c r="U102" s="25">
        <v>3.8801984883500147</v>
      </c>
    </row>
    <row r="103" spans="1:22" ht="2.25" customHeight="1" x14ac:dyDescent="0.3">
      <c r="M103" s="24"/>
      <c r="N103" s="24"/>
      <c r="O103" s="24"/>
      <c r="P103" s="24"/>
      <c r="Q103" s="24"/>
      <c r="R103" s="26"/>
      <c r="S103" s="26"/>
      <c r="T103" s="24"/>
      <c r="U103" s="26"/>
    </row>
    <row r="104" spans="1:22" x14ac:dyDescent="0.3">
      <c r="A104" s="5" t="s">
        <v>93</v>
      </c>
      <c r="C104" s="20" t="s">
        <v>139</v>
      </c>
      <c r="D104" s="21"/>
      <c r="E104" s="22">
        <v>102</v>
      </c>
      <c r="G104" s="22">
        <v>7834</v>
      </c>
      <c r="I104" s="22">
        <v>6020.8921466960001</v>
      </c>
      <c r="K104" s="22">
        <v>1813.1078533039999</v>
      </c>
      <c r="M104" s="23">
        <v>76.855912007863154</v>
      </c>
      <c r="N104" s="24"/>
      <c r="O104" s="23">
        <v>23.144087992136839</v>
      </c>
      <c r="P104" s="24">
        <v>1347</v>
      </c>
      <c r="Q104" s="24"/>
      <c r="R104" s="25">
        <v>17.19428133775849</v>
      </c>
      <c r="S104" s="26">
        <v>222.16666000000001</v>
      </c>
      <c r="T104" s="24"/>
      <c r="U104" s="25">
        <v>2.8359287720194026</v>
      </c>
    </row>
    <row r="105" spans="1:22" ht="2.25" customHeight="1" x14ac:dyDescent="0.3">
      <c r="M105" s="24"/>
      <c r="N105" s="24"/>
      <c r="O105" s="24"/>
      <c r="P105" s="24"/>
      <c r="Q105" s="24"/>
      <c r="R105" s="26"/>
      <c r="S105" s="26"/>
      <c r="T105" s="24"/>
      <c r="U105" s="26"/>
    </row>
    <row r="106" spans="1:22" x14ac:dyDescent="0.3">
      <c r="A106" s="5" t="s">
        <v>93</v>
      </c>
      <c r="C106" s="20" t="s">
        <v>170</v>
      </c>
      <c r="D106" s="21"/>
      <c r="E106" s="22">
        <v>9</v>
      </c>
      <c r="G106" s="22">
        <v>628</v>
      </c>
      <c r="I106" s="22">
        <v>468.75229407760003</v>
      </c>
      <c r="K106" s="22">
        <v>159.2477059224</v>
      </c>
      <c r="M106" s="23">
        <v>74.642085044203824</v>
      </c>
      <c r="N106" s="24"/>
      <c r="O106" s="23">
        <v>25.357914955796179</v>
      </c>
      <c r="P106" s="24">
        <v>126</v>
      </c>
      <c r="Q106" s="24"/>
      <c r="R106" s="25">
        <v>20.063694267515924</v>
      </c>
      <c r="S106" s="26">
        <v>4</v>
      </c>
      <c r="T106" s="24"/>
      <c r="U106" s="25">
        <v>0.63694267515923575</v>
      </c>
    </row>
    <row r="107" spans="1:22" ht="2.25" customHeight="1" x14ac:dyDescent="0.3">
      <c r="M107" s="24"/>
      <c r="N107" s="24"/>
      <c r="O107" s="24"/>
      <c r="P107" s="24"/>
      <c r="Q107" s="24"/>
      <c r="R107" s="26"/>
      <c r="S107" s="26"/>
      <c r="T107" s="24"/>
      <c r="U107" s="26"/>
    </row>
    <row r="108" spans="1:22" x14ac:dyDescent="0.3">
      <c r="A108" s="5" t="s">
        <v>93</v>
      </c>
      <c r="C108" s="20" t="s">
        <v>200</v>
      </c>
      <c r="D108" s="21"/>
      <c r="E108" s="22">
        <v>92</v>
      </c>
      <c r="G108" s="22">
        <v>7034</v>
      </c>
      <c r="I108" s="22">
        <v>5406.0000199999995</v>
      </c>
      <c r="K108" s="22">
        <v>1627.9999800000001</v>
      </c>
      <c r="M108" s="23">
        <v>76.855274665908439</v>
      </c>
      <c r="N108" s="24"/>
      <c r="O108" s="23">
        <v>23.144725334091557</v>
      </c>
      <c r="P108" s="24">
        <v>1161</v>
      </c>
      <c r="Q108" s="24"/>
      <c r="R108" s="25">
        <v>16.505544498151835</v>
      </c>
      <c r="S108" s="26">
        <v>169.33332000000001</v>
      </c>
      <c r="T108" s="24"/>
      <c r="U108" s="25">
        <v>2.4073545635484792</v>
      </c>
    </row>
    <row r="109" spans="1:22" ht="6.75" customHeight="1" x14ac:dyDescent="0.3">
      <c r="M109" s="24"/>
      <c r="N109" s="24"/>
      <c r="O109" s="24"/>
      <c r="P109" s="24"/>
      <c r="Q109" s="24"/>
      <c r="R109" s="26"/>
      <c r="S109" s="26"/>
      <c r="T109" s="24"/>
      <c r="U109" s="26"/>
    </row>
    <row r="110" spans="1:22" s="10" customFormat="1" ht="21" thickBot="1" x14ac:dyDescent="0.35">
      <c r="C110" s="29" t="s">
        <v>222</v>
      </c>
      <c r="D110" s="13"/>
      <c r="E110" s="14">
        <v>259</v>
      </c>
      <c r="F110" s="15"/>
      <c r="G110" s="14">
        <v>18914</v>
      </c>
      <c r="H110" s="15"/>
      <c r="I110" s="14">
        <v>13326.343980687197</v>
      </c>
      <c r="J110" s="15"/>
      <c r="K110" s="14">
        <v>5587.6560193127998</v>
      </c>
      <c r="L110" s="15"/>
      <c r="M110" s="17">
        <v>70.457565722148658</v>
      </c>
      <c r="N110" s="16"/>
      <c r="O110" s="17">
        <v>29.542434277851328</v>
      </c>
      <c r="P110" s="14">
        <v>3331</v>
      </c>
      <c r="Q110" s="16"/>
      <c r="R110" s="17">
        <v>17.611293221951993</v>
      </c>
      <c r="S110" s="14">
        <v>465.42471115239994</v>
      </c>
      <c r="T110" s="16"/>
      <c r="U110" s="17">
        <v>2.460741837540446</v>
      </c>
      <c r="V110" s="15"/>
    </row>
    <row r="111" spans="1:22" s="10" customFormat="1" ht="3.75" customHeight="1" thickTop="1" x14ac:dyDescent="0.3">
      <c r="C111" s="13"/>
      <c r="D111" s="13"/>
      <c r="E111" s="27"/>
      <c r="F111" s="15"/>
      <c r="G111" s="27"/>
      <c r="H111" s="15"/>
      <c r="I111" s="27"/>
      <c r="J111" s="15"/>
      <c r="K111" s="27"/>
      <c r="L111" s="15"/>
      <c r="M111" s="28"/>
      <c r="N111" s="16"/>
      <c r="O111" s="28"/>
      <c r="P111" s="27"/>
      <c r="Q111" s="16"/>
      <c r="R111" s="28"/>
      <c r="S111" s="27"/>
      <c r="T111" s="16"/>
      <c r="U111" s="28"/>
      <c r="V111" s="15"/>
    </row>
    <row r="112" spans="1:22" x14ac:dyDescent="0.3">
      <c r="A112" s="5" t="s">
        <v>127</v>
      </c>
      <c r="C112" s="20" t="s">
        <v>126</v>
      </c>
      <c r="D112" s="21"/>
      <c r="E112" s="22">
        <v>55</v>
      </c>
      <c r="G112" s="22">
        <v>4106</v>
      </c>
      <c r="I112" s="22">
        <v>3088.2390728597002</v>
      </c>
      <c r="K112" s="22">
        <v>1017.7609271402999</v>
      </c>
      <c r="M112" s="23">
        <v>75.212836650260599</v>
      </c>
      <c r="N112" s="24"/>
      <c r="O112" s="23">
        <v>24.787163349739405</v>
      </c>
      <c r="P112" s="24">
        <v>739</v>
      </c>
      <c r="Q112" s="24"/>
      <c r="R112" s="25">
        <v>17.998051631758401</v>
      </c>
      <c r="S112" s="26">
        <v>86.805549999999997</v>
      </c>
      <c r="T112" s="24"/>
      <c r="U112" s="25">
        <v>2.1141147101802238</v>
      </c>
    </row>
    <row r="113" spans="1:21" ht="2.25" customHeight="1" x14ac:dyDescent="0.3">
      <c r="M113" s="24"/>
      <c r="N113" s="24"/>
      <c r="O113" s="24"/>
      <c r="P113" s="24"/>
      <c r="Q113" s="24"/>
      <c r="R113" s="26"/>
      <c r="S113" s="26"/>
      <c r="T113" s="24"/>
      <c r="U113" s="26"/>
    </row>
    <row r="114" spans="1:21" x14ac:dyDescent="0.3">
      <c r="A114" s="5" t="s">
        <v>127</v>
      </c>
      <c r="C114" s="20" t="s">
        <v>128</v>
      </c>
      <c r="D114" s="21"/>
      <c r="E114" s="22">
        <v>28</v>
      </c>
      <c r="G114" s="22">
        <v>2143</v>
      </c>
      <c r="I114" s="22">
        <v>1423</v>
      </c>
      <c r="K114" s="22">
        <v>720</v>
      </c>
      <c r="M114" s="23">
        <v>66.402239850676622</v>
      </c>
      <c r="N114" s="24"/>
      <c r="O114" s="23">
        <v>33.597760149323378</v>
      </c>
      <c r="P114" s="24">
        <v>492</v>
      </c>
      <c r="Q114" s="24"/>
      <c r="R114" s="25">
        <v>22.958469435370976</v>
      </c>
      <c r="S114" s="26">
        <v>53</v>
      </c>
      <c r="T114" s="24"/>
      <c r="U114" s="25">
        <v>2.473168455436304</v>
      </c>
    </row>
    <row r="115" spans="1:21" ht="2.25" customHeight="1" x14ac:dyDescent="0.3">
      <c r="M115" s="24"/>
      <c r="N115" s="24"/>
      <c r="O115" s="24"/>
      <c r="P115" s="24"/>
      <c r="Q115" s="24"/>
      <c r="R115" s="26"/>
      <c r="S115" s="26"/>
      <c r="T115" s="24"/>
      <c r="U115" s="26"/>
    </row>
    <row r="116" spans="1:21" x14ac:dyDescent="0.3">
      <c r="A116" s="5" t="s">
        <v>127</v>
      </c>
      <c r="C116" s="20" t="s">
        <v>129</v>
      </c>
      <c r="D116" s="21"/>
      <c r="E116" s="22">
        <v>32</v>
      </c>
      <c r="G116" s="22">
        <v>2425</v>
      </c>
      <c r="I116" s="22">
        <v>1690</v>
      </c>
      <c r="K116" s="22">
        <v>735</v>
      </c>
      <c r="M116" s="23">
        <v>69.69072164948453</v>
      </c>
      <c r="N116" s="24"/>
      <c r="O116" s="23">
        <v>30.309278350515463</v>
      </c>
      <c r="P116" s="24">
        <v>391</v>
      </c>
      <c r="Q116" s="24"/>
      <c r="R116" s="25">
        <v>16.123711340206185</v>
      </c>
      <c r="S116" s="26">
        <v>64</v>
      </c>
      <c r="T116" s="24"/>
      <c r="U116" s="25">
        <v>2.6391752577319587</v>
      </c>
    </row>
    <row r="117" spans="1:21" ht="2.25" customHeight="1" x14ac:dyDescent="0.3">
      <c r="M117" s="24"/>
      <c r="N117" s="24"/>
      <c r="O117" s="24"/>
      <c r="P117" s="24"/>
      <c r="Q117" s="24"/>
      <c r="R117" s="26"/>
      <c r="S117" s="26"/>
      <c r="T117" s="24"/>
      <c r="U117" s="26"/>
    </row>
    <row r="118" spans="1:21" x14ac:dyDescent="0.3">
      <c r="A118" s="5" t="s">
        <v>127</v>
      </c>
      <c r="C118" s="20" t="s">
        <v>130</v>
      </c>
      <c r="D118" s="21"/>
      <c r="E118" s="22">
        <v>30</v>
      </c>
      <c r="G118" s="22">
        <v>2213</v>
      </c>
      <c r="I118" s="22">
        <v>1465.0000399998</v>
      </c>
      <c r="K118" s="22">
        <v>747.99996000019996</v>
      </c>
      <c r="M118" s="23">
        <v>66.199730682322638</v>
      </c>
      <c r="N118" s="24"/>
      <c r="O118" s="23">
        <v>33.800269317677362</v>
      </c>
      <c r="P118" s="24">
        <v>310</v>
      </c>
      <c r="Q118" s="24"/>
      <c r="R118" s="25">
        <v>14.008133755083596</v>
      </c>
      <c r="S118" s="26">
        <v>129</v>
      </c>
      <c r="T118" s="24"/>
      <c r="U118" s="25">
        <v>5.8291911432444641</v>
      </c>
    </row>
    <row r="119" spans="1:21" ht="2.25" customHeight="1" x14ac:dyDescent="0.3">
      <c r="M119" s="24"/>
      <c r="N119" s="24"/>
      <c r="O119" s="24"/>
      <c r="P119" s="24"/>
      <c r="Q119" s="24"/>
      <c r="R119" s="26"/>
      <c r="S119" s="26"/>
      <c r="T119" s="24"/>
      <c r="U119" s="26"/>
    </row>
    <row r="120" spans="1:21" x14ac:dyDescent="0.3">
      <c r="A120" s="5" t="s">
        <v>127</v>
      </c>
      <c r="C120" s="20" t="s">
        <v>132</v>
      </c>
      <c r="D120" s="21"/>
      <c r="E120" s="22">
        <v>53</v>
      </c>
      <c r="G120" s="22">
        <v>3963</v>
      </c>
      <c r="I120" s="22">
        <v>2829.9506182716</v>
      </c>
      <c r="K120" s="22">
        <v>1133.0493817284</v>
      </c>
      <c r="M120" s="23">
        <v>71.409301495624518</v>
      </c>
      <c r="N120" s="24"/>
      <c r="O120" s="23">
        <v>28.590698504375471</v>
      </c>
      <c r="P120" s="24">
        <v>607</v>
      </c>
      <c r="Q120" s="24"/>
      <c r="R120" s="25">
        <v>15.316679283371185</v>
      </c>
      <c r="S120" s="26">
        <v>84.049381728399993</v>
      </c>
      <c r="T120" s="24"/>
      <c r="U120" s="25">
        <v>2.1208524281705774</v>
      </c>
    </row>
    <row r="121" spans="1:21" ht="2.25" customHeight="1" x14ac:dyDescent="0.3">
      <c r="M121" s="24"/>
      <c r="N121" s="24"/>
      <c r="O121" s="24"/>
      <c r="P121" s="24"/>
      <c r="Q121" s="24"/>
      <c r="R121" s="26"/>
      <c r="S121" s="26"/>
      <c r="T121" s="24"/>
      <c r="U121" s="26"/>
    </row>
    <row r="122" spans="1:21" x14ac:dyDescent="0.3">
      <c r="A122" s="5" t="s">
        <v>127</v>
      </c>
      <c r="C122" s="20" t="s">
        <v>133</v>
      </c>
      <c r="D122" s="21"/>
      <c r="E122" s="22">
        <v>18</v>
      </c>
      <c r="G122" s="22">
        <v>1245</v>
      </c>
      <c r="I122" s="22">
        <v>942.83334000000002</v>
      </c>
      <c r="K122" s="22">
        <v>302.16665999999998</v>
      </c>
      <c r="M122" s="23">
        <v>75.729585542168678</v>
      </c>
      <c r="N122" s="24"/>
      <c r="O122" s="23">
        <v>24.270414457831325</v>
      </c>
      <c r="P122" s="24">
        <v>184</v>
      </c>
      <c r="Q122" s="24"/>
      <c r="R122" s="25">
        <v>14.779116465863455</v>
      </c>
      <c r="S122" s="26">
        <v>3.1666600000000003</v>
      </c>
      <c r="T122" s="24"/>
      <c r="U122" s="25">
        <v>0.25435020080321286</v>
      </c>
    </row>
    <row r="123" spans="1:21" ht="2.25" customHeight="1" x14ac:dyDescent="0.3">
      <c r="M123" s="24"/>
      <c r="N123" s="24"/>
      <c r="O123" s="24"/>
      <c r="P123" s="24"/>
      <c r="Q123" s="24"/>
      <c r="R123" s="26"/>
      <c r="S123" s="26"/>
      <c r="T123" s="24"/>
      <c r="U123" s="26"/>
    </row>
    <row r="124" spans="1:21" x14ac:dyDescent="0.3">
      <c r="A124" s="5" t="s">
        <v>127</v>
      </c>
      <c r="C124" s="20" t="s">
        <v>161</v>
      </c>
      <c r="D124" s="21"/>
      <c r="E124" s="22">
        <v>8</v>
      </c>
      <c r="G124" s="22">
        <v>525</v>
      </c>
      <c r="I124" s="22">
        <v>348.79530650729998</v>
      </c>
      <c r="K124" s="22">
        <v>176.20469349270002</v>
      </c>
      <c r="M124" s="23">
        <v>66.437201239485717</v>
      </c>
      <c r="N124" s="24"/>
      <c r="O124" s="23">
        <v>33.562798760514291</v>
      </c>
      <c r="P124" s="24">
        <v>112</v>
      </c>
      <c r="Q124" s="24"/>
      <c r="R124" s="25">
        <v>21.333333333333336</v>
      </c>
      <c r="S124" s="26">
        <v>0.15315942399999999</v>
      </c>
      <c r="T124" s="24"/>
      <c r="U124" s="25">
        <v>2.9173223619047613E-2</v>
      </c>
    </row>
    <row r="125" spans="1:21" ht="2.25" customHeight="1" x14ac:dyDescent="0.3">
      <c r="M125" s="24"/>
      <c r="N125" s="24"/>
      <c r="O125" s="24"/>
      <c r="P125" s="24"/>
      <c r="Q125" s="24"/>
      <c r="R125" s="26"/>
      <c r="S125" s="26"/>
      <c r="T125" s="24"/>
      <c r="U125" s="26"/>
    </row>
    <row r="126" spans="1:21" x14ac:dyDescent="0.3">
      <c r="A126" s="5" t="s">
        <v>127</v>
      </c>
      <c r="C126" s="20" t="s">
        <v>162</v>
      </c>
      <c r="D126" s="21"/>
      <c r="E126" s="22">
        <v>8</v>
      </c>
      <c r="G126" s="22">
        <v>512</v>
      </c>
      <c r="I126" s="22">
        <v>359.83605915290002</v>
      </c>
      <c r="K126" s="22">
        <v>152.16394084709998</v>
      </c>
      <c r="M126" s="23">
        <v>70.280480303300791</v>
      </c>
      <c r="N126" s="24"/>
      <c r="O126" s="23">
        <v>29.719519696699216</v>
      </c>
      <c r="P126" s="24">
        <v>126</v>
      </c>
      <c r="Q126" s="24"/>
      <c r="R126" s="25">
        <v>24.609375</v>
      </c>
      <c r="S126" s="26">
        <v>9.9999800000000008</v>
      </c>
      <c r="T126" s="24"/>
      <c r="U126" s="25">
        <v>1.9531210937500001</v>
      </c>
    </row>
    <row r="127" spans="1:21" ht="2.25" customHeight="1" x14ac:dyDescent="0.3">
      <c r="M127" s="24"/>
      <c r="N127" s="24"/>
      <c r="O127" s="24"/>
      <c r="P127" s="24"/>
      <c r="Q127" s="24"/>
      <c r="R127" s="26"/>
      <c r="S127" s="26"/>
      <c r="T127" s="24"/>
      <c r="U127" s="26"/>
    </row>
    <row r="128" spans="1:21" x14ac:dyDescent="0.3">
      <c r="A128" s="5" t="s">
        <v>127</v>
      </c>
      <c r="C128" s="20" t="s">
        <v>163</v>
      </c>
      <c r="D128" s="21"/>
      <c r="E128" s="22">
        <v>12</v>
      </c>
      <c r="G128" s="22">
        <v>794</v>
      </c>
      <c r="I128" s="22">
        <v>566.08087076039999</v>
      </c>
      <c r="K128" s="22">
        <v>227.91912923960001</v>
      </c>
      <c r="M128" s="23">
        <v>71.294819995012588</v>
      </c>
      <c r="N128" s="24"/>
      <c r="O128" s="23">
        <v>28.705180004987408</v>
      </c>
      <c r="P128" s="24">
        <v>166</v>
      </c>
      <c r="Q128" s="24"/>
      <c r="R128" s="25">
        <v>20.906801007556673</v>
      </c>
      <c r="S128" s="26">
        <v>15.33333</v>
      </c>
      <c r="T128" s="24"/>
      <c r="U128" s="25">
        <v>1.9311498740554156</v>
      </c>
    </row>
    <row r="129" spans="1:22" ht="2.25" customHeight="1" x14ac:dyDescent="0.3">
      <c r="M129" s="24"/>
      <c r="N129" s="24"/>
      <c r="O129" s="24"/>
      <c r="P129" s="24"/>
      <c r="Q129" s="24"/>
      <c r="R129" s="26"/>
      <c r="S129" s="26"/>
      <c r="T129" s="24"/>
      <c r="U129" s="26"/>
    </row>
    <row r="130" spans="1:22" x14ac:dyDescent="0.3">
      <c r="A130" s="5" t="s">
        <v>127</v>
      </c>
      <c r="C130" s="20" t="s">
        <v>164</v>
      </c>
      <c r="D130" s="21"/>
      <c r="E130" s="22">
        <v>5</v>
      </c>
      <c r="G130" s="22">
        <v>320</v>
      </c>
      <c r="I130" s="22">
        <v>137.08340999999999</v>
      </c>
      <c r="K130" s="22">
        <v>182.91659000000001</v>
      </c>
      <c r="M130" s="23">
        <v>42.838565624999994</v>
      </c>
      <c r="N130" s="24"/>
      <c r="O130" s="23">
        <v>57.161434375000006</v>
      </c>
      <c r="P130" s="24">
        <v>48</v>
      </c>
      <c r="Q130" s="24"/>
      <c r="R130" s="25">
        <v>15</v>
      </c>
      <c r="S130" s="26">
        <v>7.9166500000000006</v>
      </c>
      <c r="T130" s="24"/>
      <c r="U130" s="25">
        <v>2.4739531250000004</v>
      </c>
    </row>
    <row r="131" spans="1:22" ht="2.25" customHeight="1" x14ac:dyDescent="0.3">
      <c r="M131" s="24"/>
      <c r="N131" s="24"/>
      <c r="O131" s="24"/>
      <c r="P131" s="24"/>
      <c r="Q131" s="24"/>
      <c r="R131" s="26"/>
      <c r="S131" s="26"/>
      <c r="T131" s="24"/>
      <c r="U131" s="26"/>
    </row>
    <row r="132" spans="1:22" x14ac:dyDescent="0.3">
      <c r="A132" s="5" t="s">
        <v>127</v>
      </c>
      <c r="C132" s="20" t="s">
        <v>165</v>
      </c>
      <c r="D132" s="21"/>
      <c r="E132" s="22">
        <v>10</v>
      </c>
      <c r="G132" s="22">
        <v>668</v>
      </c>
      <c r="I132" s="22">
        <v>475.52526313549998</v>
      </c>
      <c r="K132" s="22">
        <v>192.47473686450002</v>
      </c>
      <c r="M132" s="23">
        <v>71.186416637050897</v>
      </c>
      <c r="N132" s="24"/>
      <c r="O132" s="23">
        <v>28.813583362949103</v>
      </c>
      <c r="P132" s="24">
        <v>156</v>
      </c>
      <c r="Q132" s="24"/>
      <c r="R132" s="25">
        <v>23.353293413173652</v>
      </c>
      <c r="S132" s="26">
        <v>12</v>
      </c>
      <c r="T132" s="24"/>
      <c r="U132" s="25">
        <v>1.7964071856287425</v>
      </c>
    </row>
    <row r="133" spans="1:22" ht="5.25" customHeight="1" x14ac:dyDescent="0.3">
      <c r="M133" s="24"/>
      <c r="N133" s="24"/>
      <c r="O133" s="24"/>
      <c r="P133" s="24"/>
      <c r="Q133" s="24"/>
      <c r="R133" s="26"/>
      <c r="S133" s="26"/>
      <c r="T133" s="24"/>
      <c r="U133" s="26"/>
    </row>
    <row r="134" spans="1:22" s="10" customFormat="1" ht="21" thickBot="1" x14ac:dyDescent="0.35">
      <c r="C134" s="29" t="s">
        <v>223</v>
      </c>
      <c r="D134" s="13"/>
      <c r="E134" s="14">
        <v>429</v>
      </c>
      <c r="F134" s="15"/>
      <c r="G134" s="14">
        <v>31536</v>
      </c>
      <c r="H134" s="15"/>
      <c r="I134" s="14">
        <v>22745.486660565799</v>
      </c>
      <c r="J134" s="15"/>
      <c r="K134" s="14">
        <v>8790.5133394341974</v>
      </c>
      <c r="L134" s="15"/>
      <c r="M134" s="17">
        <v>72.125465057603364</v>
      </c>
      <c r="N134" s="16"/>
      <c r="O134" s="17">
        <v>27.874534942396618</v>
      </c>
      <c r="P134" s="14">
        <v>5758</v>
      </c>
      <c r="Q134" s="16"/>
      <c r="R134" s="17">
        <v>18.25849822425165</v>
      </c>
      <c r="S134" s="14">
        <v>769.35828008409999</v>
      </c>
      <c r="T134" s="16"/>
      <c r="U134" s="17">
        <v>2.4396191022453704</v>
      </c>
      <c r="V134" s="15"/>
    </row>
    <row r="135" spans="1:22" s="10" customFormat="1" ht="3.75" customHeight="1" thickTop="1" x14ac:dyDescent="0.3">
      <c r="C135" s="13"/>
      <c r="D135" s="13"/>
      <c r="E135" s="27"/>
      <c r="F135" s="15"/>
      <c r="G135" s="27"/>
      <c r="H135" s="15"/>
      <c r="I135" s="27"/>
      <c r="J135" s="15"/>
      <c r="K135" s="27"/>
      <c r="L135" s="15"/>
      <c r="M135" s="28"/>
      <c r="N135" s="16"/>
      <c r="O135" s="28"/>
      <c r="P135" s="27"/>
      <c r="Q135" s="16"/>
      <c r="R135" s="28"/>
      <c r="S135" s="27"/>
      <c r="T135" s="16"/>
      <c r="U135" s="28"/>
      <c r="V135" s="15"/>
    </row>
    <row r="136" spans="1:22" x14ac:dyDescent="0.3">
      <c r="A136" s="5" t="s">
        <v>106</v>
      </c>
      <c r="C136" s="20" t="s">
        <v>105</v>
      </c>
      <c r="D136" s="21"/>
      <c r="E136" s="22">
        <v>24</v>
      </c>
      <c r="G136" s="22">
        <v>1848</v>
      </c>
      <c r="I136" s="22">
        <v>1387</v>
      </c>
      <c r="K136" s="22">
        <v>461</v>
      </c>
      <c r="M136" s="23">
        <v>75.05411255411255</v>
      </c>
      <c r="N136" s="24"/>
      <c r="O136" s="23">
        <v>24.945887445887447</v>
      </c>
      <c r="P136" s="24">
        <v>360</v>
      </c>
      <c r="Q136" s="24"/>
      <c r="R136" s="25">
        <v>19.480519480519483</v>
      </c>
      <c r="S136" s="26">
        <v>0</v>
      </c>
      <c r="T136" s="24"/>
      <c r="U136" s="25">
        <v>0</v>
      </c>
    </row>
    <row r="137" spans="1:22" ht="2.25" customHeight="1" x14ac:dyDescent="0.3">
      <c r="M137" s="24"/>
      <c r="N137" s="24"/>
      <c r="O137" s="24"/>
      <c r="P137" s="24"/>
      <c r="Q137" s="24"/>
      <c r="R137" s="26"/>
      <c r="S137" s="26"/>
      <c r="T137" s="24"/>
      <c r="U137" s="26"/>
    </row>
    <row r="138" spans="1:22" x14ac:dyDescent="0.3">
      <c r="A138" s="5" t="s">
        <v>106</v>
      </c>
      <c r="C138" s="20" t="s">
        <v>114</v>
      </c>
      <c r="D138" s="21"/>
      <c r="E138" s="22">
        <v>68</v>
      </c>
      <c r="G138" s="22">
        <v>5058</v>
      </c>
      <c r="I138" s="22">
        <v>3642.5061838271004</v>
      </c>
      <c r="K138" s="22">
        <v>1415.4938161728999</v>
      </c>
      <c r="M138" s="23">
        <v>72.014752546996846</v>
      </c>
      <c r="N138" s="24"/>
      <c r="O138" s="23">
        <v>27.985247453003158</v>
      </c>
      <c r="P138" s="24">
        <v>855</v>
      </c>
      <c r="Q138" s="24"/>
      <c r="R138" s="25">
        <v>16.90391459074733</v>
      </c>
      <c r="S138" s="26">
        <v>51.25</v>
      </c>
      <c r="T138" s="24"/>
      <c r="U138" s="25">
        <v>1.0132463424278371</v>
      </c>
    </row>
    <row r="139" spans="1:22" ht="2.25" customHeight="1" x14ac:dyDescent="0.3">
      <c r="M139" s="24"/>
      <c r="N139" s="24"/>
      <c r="O139" s="24"/>
      <c r="P139" s="24"/>
      <c r="Q139" s="24"/>
      <c r="R139" s="26"/>
      <c r="S139" s="26"/>
      <c r="T139" s="24"/>
      <c r="U139" s="26"/>
    </row>
    <row r="140" spans="1:22" x14ac:dyDescent="0.3">
      <c r="A140" s="5" t="s">
        <v>106</v>
      </c>
      <c r="C140" s="20" t="s">
        <v>115</v>
      </c>
      <c r="D140" s="21"/>
      <c r="E140" s="22">
        <v>54</v>
      </c>
      <c r="G140" s="22">
        <v>3995</v>
      </c>
      <c r="I140" s="22">
        <v>2701.3746933950001</v>
      </c>
      <c r="K140" s="22">
        <v>1293.6253066049999</v>
      </c>
      <c r="M140" s="23">
        <v>67.618890948560704</v>
      </c>
      <c r="N140" s="24"/>
      <c r="O140" s="23">
        <v>32.381109051439296</v>
      </c>
      <c r="P140" s="24">
        <v>647</v>
      </c>
      <c r="Q140" s="24"/>
      <c r="R140" s="25">
        <v>16.195244055068837</v>
      </c>
      <c r="S140" s="26">
        <v>187</v>
      </c>
      <c r="T140" s="24"/>
      <c r="U140" s="25">
        <v>4.6808510638297873</v>
      </c>
    </row>
    <row r="141" spans="1:22" ht="2.25" customHeight="1" x14ac:dyDescent="0.3">
      <c r="M141" s="24"/>
      <c r="N141" s="24"/>
      <c r="O141" s="24"/>
      <c r="P141" s="24"/>
      <c r="Q141" s="24"/>
      <c r="R141" s="26"/>
      <c r="S141" s="26"/>
      <c r="T141" s="24"/>
      <c r="U141" s="26"/>
    </row>
    <row r="142" spans="1:22" x14ac:dyDescent="0.3">
      <c r="A142" s="5" t="s">
        <v>106</v>
      </c>
      <c r="C142" s="20" t="s">
        <v>116</v>
      </c>
      <c r="D142" s="21"/>
      <c r="E142" s="22">
        <v>43</v>
      </c>
      <c r="G142" s="22">
        <v>3222</v>
      </c>
      <c r="I142" s="22">
        <v>2257.2500199999999</v>
      </c>
      <c r="K142" s="22">
        <v>964.74997999999994</v>
      </c>
      <c r="M142" s="23">
        <v>70.057418373680946</v>
      </c>
      <c r="N142" s="24"/>
      <c r="O142" s="23">
        <v>29.942581626319054</v>
      </c>
      <c r="P142" s="24">
        <v>569</v>
      </c>
      <c r="Q142" s="24"/>
      <c r="R142" s="25">
        <v>17.65983860955928</v>
      </c>
      <c r="S142" s="26">
        <v>23.333320000000001</v>
      </c>
      <c r="T142" s="24"/>
      <c r="U142" s="25">
        <v>0.72418746120422095</v>
      </c>
    </row>
    <row r="143" spans="1:22" ht="2.25" customHeight="1" x14ac:dyDescent="0.3">
      <c r="M143" s="24"/>
      <c r="N143" s="24"/>
      <c r="O143" s="24"/>
      <c r="P143" s="24"/>
      <c r="Q143" s="24"/>
      <c r="R143" s="26"/>
      <c r="S143" s="26"/>
      <c r="T143" s="24"/>
      <c r="U143" s="26"/>
    </row>
    <row r="144" spans="1:22" x14ac:dyDescent="0.3">
      <c r="A144" s="5" t="s">
        <v>106</v>
      </c>
      <c r="C144" s="20" t="s">
        <v>117</v>
      </c>
      <c r="D144" s="21"/>
      <c r="E144" s="22">
        <v>65</v>
      </c>
      <c r="G144" s="22">
        <v>4975</v>
      </c>
      <c r="I144" s="22">
        <v>3559.5843413928001</v>
      </c>
      <c r="K144" s="22">
        <v>1415.4156586071999</v>
      </c>
      <c r="M144" s="23">
        <v>71.549433997845227</v>
      </c>
      <c r="N144" s="24"/>
      <c r="O144" s="23">
        <v>28.450566002154769</v>
      </c>
      <c r="P144" s="24">
        <v>963</v>
      </c>
      <c r="Q144" s="24"/>
      <c r="R144" s="25">
        <v>19.356783919597991</v>
      </c>
      <c r="S144" s="26">
        <v>145.7462314352</v>
      </c>
      <c r="T144" s="24"/>
      <c r="U144" s="25">
        <v>2.9295724911597989</v>
      </c>
    </row>
    <row r="145" spans="1:21" ht="2.25" customHeight="1" x14ac:dyDescent="0.3">
      <c r="M145" s="24"/>
      <c r="N145" s="24"/>
      <c r="O145" s="24"/>
      <c r="P145" s="24"/>
      <c r="Q145" s="24"/>
      <c r="R145" s="26"/>
      <c r="S145" s="26"/>
      <c r="T145" s="24"/>
      <c r="U145" s="26"/>
    </row>
    <row r="146" spans="1:21" x14ac:dyDescent="0.3">
      <c r="A146" s="5" t="s">
        <v>106</v>
      </c>
      <c r="C146" s="20" t="s">
        <v>134</v>
      </c>
      <c r="D146" s="21"/>
      <c r="E146" s="22">
        <v>31</v>
      </c>
      <c r="G146" s="22">
        <v>2188</v>
      </c>
      <c r="I146" s="22">
        <v>1597.34518</v>
      </c>
      <c r="K146" s="22">
        <v>590.65481999999997</v>
      </c>
      <c r="M146" s="23">
        <v>73.004807129798905</v>
      </c>
      <c r="N146" s="24"/>
      <c r="O146" s="23">
        <v>26.995192870201095</v>
      </c>
      <c r="P146" s="24">
        <v>340</v>
      </c>
      <c r="Q146" s="24"/>
      <c r="R146" s="25">
        <v>15.539305301645337</v>
      </c>
      <c r="S146" s="26">
        <v>206.16666000000001</v>
      </c>
      <c r="T146" s="24"/>
      <c r="U146" s="25">
        <v>9.4226078610603299</v>
      </c>
    </row>
    <row r="147" spans="1:21" ht="2.25" customHeight="1" x14ac:dyDescent="0.3">
      <c r="M147" s="24"/>
      <c r="N147" s="24"/>
      <c r="O147" s="24"/>
      <c r="P147" s="24"/>
      <c r="Q147" s="24"/>
      <c r="R147" s="26"/>
      <c r="S147" s="26"/>
      <c r="T147" s="24"/>
      <c r="U147" s="26"/>
    </row>
    <row r="148" spans="1:21" x14ac:dyDescent="0.3">
      <c r="A148" s="5" t="s">
        <v>106</v>
      </c>
      <c r="C148" s="20" t="s">
        <v>150</v>
      </c>
      <c r="D148" s="21"/>
      <c r="E148" s="22">
        <v>37</v>
      </c>
      <c r="G148" s="22">
        <v>2732</v>
      </c>
      <c r="I148" s="22">
        <v>2072.7351899999999</v>
      </c>
      <c r="K148" s="22">
        <v>659.26481000000001</v>
      </c>
      <c r="M148" s="23">
        <v>75.868784407027817</v>
      </c>
      <c r="N148" s="24"/>
      <c r="O148" s="23">
        <v>24.131215592972183</v>
      </c>
      <c r="P148" s="24">
        <v>483</v>
      </c>
      <c r="Q148" s="24"/>
      <c r="R148" s="25">
        <v>17.679355783308932</v>
      </c>
      <c r="S148" s="26">
        <v>24</v>
      </c>
      <c r="T148" s="24"/>
      <c r="U148" s="25">
        <v>0.87847730600292828</v>
      </c>
    </row>
    <row r="149" spans="1:21" ht="2.25" customHeight="1" x14ac:dyDescent="0.3">
      <c r="M149" s="24"/>
      <c r="N149" s="24"/>
      <c r="O149" s="24"/>
      <c r="P149" s="24"/>
      <c r="Q149" s="24"/>
      <c r="R149" s="26"/>
      <c r="S149" s="26"/>
      <c r="T149" s="24"/>
      <c r="U149" s="26"/>
    </row>
    <row r="150" spans="1:21" x14ac:dyDescent="0.3">
      <c r="A150" s="5" t="s">
        <v>106</v>
      </c>
      <c r="C150" s="20" t="s">
        <v>151</v>
      </c>
      <c r="D150" s="21"/>
      <c r="E150" s="22">
        <v>35</v>
      </c>
      <c r="G150" s="22">
        <v>2396</v>
      </c>
      <c r="I150" s="22">
        <v>1803.270543112</v>
      </c>
      <c r="K150" s="22">
        <v>592.72945688799996</v>
      </c>
      <c r="M150" s="23">
        <v>75.261708811018366</v>
      </c>
      <c r="N150" s="24"/>
      <c r="O150" s="23">
        <v>24.738291188981634</v>
      </c>
      <c r="P150" s="24">
        <v>479</v>
      </c>
      <c r="Q150" s="24"/>
      <c r="R150" s="25">
        <v>19.991652754590987</v>
      </c>
      <c r="S150" s="26">
        <v>22.001049760000001</v>
      </c>
      <c r="T150" s="24"/>
      <c r="U150" s="25">
        <v>0.9182408080133555</v>
      </c>
    </row>
    <row r="151" spans="1:21" ht="2.25" customHeight="1" x14ac:dyDescent="0.3">
      <c r="M151" s="24"/>
      <c r="N151" s="24"/>
      <c r="O151" s="24"/>
      <c r="P151" s="24"/>
      <c r="Q151" s="24"/>
      <c r="R151" s="26"/>
      <c r="S151" s="26"/>
      <c r="T151" s="24"/>
      <c r="U151" s="26"/>
    </row>
    <row r="152" spans="1:21" x14ac:dyDescent="0.3">
      <c r="A152" s="5" t="s">
        <v>106</v>
      </c>
      <c r="C152" s="20" t="s">
        <v>152</v>
      </c>
      <c r="D152" s="21"/>
      <c r="E152" s="22">
        <v>30</v>
      </c>
      <c r="G152" s="22">
        <v>2193</v>
      </c>
      <c r="I152" s="22">
        <v>1716.5001566618</v>
      </c>
      <c r="K152" s="22">
        <v>476.49984333819998</v>
      </c>
      <c r="M152" s="23">
        <v>78.271780969530326</v>
      </c>
      <c r="N152" s="24"/>
      <c r="O152" s="23">
        <v>21.728219030469674</v>
      </c>
      <c r="P152" s="24">
        <v>413</v>
      </c>
      <c r="Q152" s="24"/>
      <c r="R152" s="25">
        <v>18.83264933880529</v>
      </c>
      <c r="S152" s="26">
        <v>12.694438888899999</v>
      </c>
      <c r="T152" s="24"/>
      <c r="U152" s="25">
        <v>0.57886178243958042</v>
      </c>
    </row>
    <row r="153" spans="1:21" ht="2.25" customHeight="1" x14ac:dyDescent="0.3">
      <c r="M153" s="24"/>
      <c r="N153" s="24"/>
      <c r="O153" s="24"/>
      <c r="P153" s="24"/>
      <c r="Q153" s="24"/>
      <c r="R153" s="26"/>
      <c r="S153" s="26"/>
      <c r="T153" s="24"/>
      <c r="U153" s="26"/>
    </row>
    <row r="154" spans="1:21" x14ac:dyDescent="0.3">
      <c r="A154" s="5" t="s">
        <v>106</v>
      </c>
      <c r="C154" s="20" t="s">
        <v>154</v>
      </c>
      <c r="D154" s="21"/>
      <c r="E154" s="22">
        <v>13</v>
      </c>
      <c r="G154" s="22">
        <v>930</v>
      </c>
      <c r="I154" s="22">
        <v>526.40280000000007</v>
      </c>
      <c r="K154" s="22">
        <v>403.59719999999999</v>
      </c>
      <c r="M154" s="23">
        <v>56.602451612903238</v>
      </c>
      <c r="N154" s="24"/>
      <c r="O154" s="23">
        <v>43.397548387096776</v>
      </c>
      <c r="P154" s="24">
        <v>230</v>
      </c>
      <c r="Q154" s="24"/>
      <c r="R154" s="25">
        <v>24.731182795698924</v>
      </c>
      <c r="S154" s="26">
        <v>38</v>
      </c>
      <c r="T154" s="24"/>
      <c r="U154" s="25">
        <v>4.086021505376344</v>
      </c>
    </row>
    <row r="155" spans="1:21" ht="2.25" customHeight="1" x14ac:dyDescent="0.3">
      <c r="M155" s="24"/>
      <c r="N155" s="24"/>
      <c r="O155" s="24"/>
      <c r="P155" s="24"/>
      <c r="Q155" s="24"/>
      <c r="R155" s="26"/>
      <c r="S155" s="26"/>
      <c r="T155" s="24"/>
      <c r="U155" s="26"/>
    </row>
    <row r="156" spans="1:21" x14ac:dyDescent="0.3">
      <c r="A156" s="5" t="s">
        <v>106</v>
      </c>
      <c r="C156" s="20" t="s">
        <v>171</v>
      </c>
      <c r="D156" s="21"/>
      <c r="E156" s="22">
        <v>14</v>
      </c>
      <c r="G156" s="22">
        <v>987</v>
      </c>
      <c r="I156" s="22">
        <v>714.13455151230005</v>
      </c>
      <c r="K156" s="22">
        <v>272.86544848769995</v>
      </c>
      <c r="M156" s="23">
        <v>72.354057903981769</v>
      </c>
      <c r="N156" s="24"/>
      <c r="O156" s="23">
        <v>27.645942096018235</v>
      </c>
      <c r="P156" s="24">
        <v>245</v>
      </c>
      <c r="Q156" s="24"/>
      <c r="R156" s="25">
        <v>24.822695035460992</v>
      </c>
      <c r="S156" s="26">
        <v>1</v>
      </c>
      <c r="T156" s="24"/>
      <c r="U156" s="25">
        <v>0.10131712259371835</v>
      </c>
    </row>
    <row r="157" spans="1:21" ht="2.25" customHeight="1" x14ac:dyDescent="0.3">
      <c r="M157" s="24"/>
      <c r="N157" s="24"/>
      <c r="O157" s="24"/>
      <c r="P157" s="24"/>
      <c r="Q157" s="24"/>
      <c r="R157" s="26"/>
      <c r="S157" s="26"/>
      <c r="T157" s="24"/>
      <c r="U157" s="26"/>
    </row>
    <row r="158" spans="1:21" x14ac:dyDescent="0.3">
      <c r="A158" s="5" t="s">
        <v>106</v>
      </c>
      <c r="C158" s="20" t="s">
        <v>172</v>
      </c>
      <c r="D158" s="21"/>
      <c r="E158" s="22">
        <v>8</v>
      </c>
      <c r="G158" s="22">
        <v>525</v>
      </c>
      <c r="I158" s="22">
        <v>410.41792066480002</v>
      </c>
      <c r="K158" s="22">
        <v>114.58207933520001</v>
      </c>
      <c r="M158" s="23">
        <v>78.174842031390483</v>
      </c>
      <c r="N158" s="24"/>
      <c r="O158" s="23">
        <v>21.825157968609524</v>
      </c>
      <c r="P158" s="24">
        <v>99</v>
      </c>
      <c r="Q158" s="24"/>
      <c r="R158" s="25">
        <v>18.857142857142858</v>
      </c>
      <c r="S158" s="26">
        <v>10</v>
      </c>
      <c r="T158" s="24"/>
      <c r="U158" s="25">
        <v>1.9047619047619049</v>
      </c>
    </row>
    <row r="159" spans="1:21" ht="2.25" customHeight="1" x14ac:dyDescent="0.3">
      <c r="M159" s="24"/>
      <c r="N159" s="24"/>
      <c r="O159" s="24"/>
      <c r="P159" s="24"/>
      <c r="Q159" s="24"/>
      <c r="R159" s="26"/>
      <c r="S159" s="26"/>
      <c r="T159" s="24"/>
      <c r="U159" s="26"/>
    </row>
    <row r="160" spans="1:21" x14ac:dyDescent="0.3">
      <c r="A160" s="5" t="s">
        <v>106</v>
      </c>
      <c r="C160" s="20" t="s">
        <v>173</v>
      </c>
      <c r="D160" s="21"/>
      <c r="E160" s="22">
        <v>1</v>
      </c>
      <c r="G160" s="22">
        <v>64</v>
      </c>
      <c r="I160" s="22">
        <v>42.63165</v>
      </c>
      <c r="K160" s="22">
        <v>21.36835</v>
      </c>
      <c r="M160" s="23">
        <v>66.611953124999999</v>
      </c>
      <c r="N160" s="24"/>
      <c r="O160" s="23">
        <v>33.388046875000001</v>
      </c>
      <c r="P160" s="24">
        <v>17</v>
      </c>
      <c r="Q160" s="24"/>
      <c r="R160" s="25">
        <v>26.5625</v>
      </c>
      <c r="S160" s="26">
        <v>0</v>
      </c>
      <c r="T160" s="24"/>
      <c r="U160" s="25">
        <v>0</v>
      </c>
    </row>
    <row r="161" spans="1:22" ht="2.25" customHeight="1" x14ac:dyDescent="0.3">
      <c r="M161" s="24"/>
      <c r="N161" s="24"/>
      <c r="O161" s="24"/>
      <c r="P161" s="24"/>
      <c r="Q161" s="24"/>
      <c r="R161" s="26"/>
      <c r="S161" s="26"/>
      <c r="T161" s="24"/>
      <c r="U161" s="26"/>
    </row>
    <row r="162" spans="1:22" x14ac:dyDescent="0.3">
      <c r="A162" s="5" t="s">
        <v>106</v>
      </c>
      <c r="C162" s="20" t="s">
        <v>177</v>
      </c>
      <c r="D162" s="21"/>
      <c r="E162" s="22">
        <v>6</v>
      </c>
      <c r="G162" s="22">
        <v>423</v>
      </c>
      <c r="I162" s="22">
        <v>314.33343000000002</v>
      </c>
      <c r="K162" s="22">
        <v>108.66657000000001</v>
      </c>
      <c r="M162" s="23">
        <v>74.310503546099298</v>
      </c>
      <c r="N162" s="24"/>
      <c r="O162" s="23">
        <v>25.689496453900713</v>
      </c>
      <c r="P162" s="24">
        <v>58</v>
      </c>
      <c r="Q162" s="24"/>
      <c r="R162" s="25">
        <v>13.711583924349883</v>
      </c>
      <c r="S162" s="26">
        <v>48.166580000000003</v>
      </c>
      <c r="T162" s="24"/>
      <c r="U162" s="25">
        <v>11.386898345153664</v>
      </c>
    </row>
    <row r="163" spans="1:22" ht="4.5" customHeight="1" x14ac:dyDescent="0.3">
      <c r="M163" s="24"/>
      <c r="N163" s="24"/>
      <c r="O163" s="24"/>
      <c r="P163" s="24"/>
      <c r="Q163" s="24"/>
      <c r="R163" s="26"/>
      <c r="S163" s="26"/>
      <c r="T163" s="24"/>
      <c r="U163" s="26"/>
    </row>
    <row r="164" spans="1:22" s="10" customFormat="1" ht="21" thickBot="1" x14ac:dyDescent="0.35">
      <c r="C164" s="29" t="s">
        <v>224</v>
      </c>
      <c r="D164" s="13"/>
      <c r="E164" s="14">
        <v>295</v>
      </c>
      <c r="F164" s="15"/>
      <c r="G164" s="14">
        <v>20685</v>
      </c>
      <c r="H164" s="15"/>
      <c r="I164" s="14">
        <v>15049.161095268901</v>
      </c>
      <c r="J164" s="15"/>
      <c r="K164" s="14">
        <v>5635.8389047311011</v>
      </c>
      <c r="L164" s="15"/>
      <c r="M164" s="17">
        <v>72.753981606327784</v>
      </c>
      <c r="N164" s="16"/>
      <c r="O164" s="17">
        <v>27.246018393672234</v>
      </c>
      <c r="P164" s="14">
        <v>3758</v>
      </c>
      <c r="Q164" s="16"/>
      <c r="R164" s="17">
        <v>18.167754411409234</v>
      </c>
      <c r="S164" s="14">
        <v>472.59118673840004</v>
      </c>
      <c r="T164" s="16"/>
      <c r="U164" s="17">
        <v>2.284704794481025</v>
      </c>
      <c r="V164" s="15"/>
    </row>
    <row r="165" spans="1:22" s="10" customFormat="1" ht="3" customHeight="1" thickTop="1" x14ac:dyDescent="0.3">
      <c r="C165" s="13"/>
      <c r="D165" s="13"/>
      <c r="E165" s="27"/>
      <c r="F165" s="15"/>
      <c r="G165" s="27"/>
      <c r="H165" s="15"/>
      <c r="I165" s="27"/>
      <c r="J165" s="15"/>
      <c r="K165" s="27"/>
      <c r="L165" s="15"/>
      <c r="M165" s="28"/>
      <c r="N165" s="16"/>
      <c r="O165" s="28"/>
      <c r="P165" s="27"/>
      <c r="Q165" s="16"/>
      <c r="R165" s="28"/>
      <c r="S165" s="27"/>
      <c r="T165" s="16"/>
      <c r="U165" s="28"/>
      <c r="V165" s="15"/>
    </row>
    <row r="166" spans="1:22" x14ac:dyDescent="0.3">
      <c r="A166" s="5" t="s">
        <v>119</v>
      </c>
      <c r="C166" s="20" t="s">
        <v>118</v>
      </c>
      <c r="D166" s="21"/>
      <c r="E166" s="22">
        <v>27</v>
      </c>
      <c r="G166" s="22">
        <v>2047</v>
      </c>
      <c r="I166" s="22">
        <v>1680.8255172018</v>
      </c>
      <c r="K166" s="22">
        <v>366.17448279819996</v>
      </c>
      <c r="M166" s="23">
        <v>82.11165203721545</v>
      </c>
      <c r="N166" s="24"/>
      <c r="O166" s="23">
        <v>17.888347962784561</v>
      </c>
      <c r="P166" s="24">
        <v>323</v>
      </c>
      <c r="Q166" s="24"/>
      <c r="R166" s="25">
        <v>15.779189057156815</v>
      </c>
      <c r="S166" s="26">
        <v>9.1744827981999997</v>
      </c>
      <c r="T166" s="24"/>
      <c r="U166" s="25">
        <v>0.44819163645334631</v>
      </c>
    </row>
    <row r="167" spans="1:22" ht="2.25" customHeight="1" x14ac:dyDescent="0.3">
      <c r="M167" s="24"/>
      <c r="N167" s="24"/>
      <c r="O167" s="24"/>
      <c r="P167" s="24"/>
      <c r="Q167" s="24"/>
      <c r="R167" s="26"/>
      <c r="S167" s="26"/>
      <c r="T167" s="24"/>
      <c r="U167" s="26"/>
    </row>
    <row r="168" spans="1:22" x14ac:dyDescent="0.3">
      <c r="A168" s="5" t="s">
        <v>119</v>
      </c>
      <c r="C168" s="20" t="s">
        <v>144</v>
      </c>
      <c r="D168" s="21"/>
      <c r="E168" s="22">
        <v>79</v>
      </c>
      <c r="G168" s="22">
        <v>5459</v>
      </c>
      <c r="I168" s="22">
        <v>4140.4509603448996</v>
      </c>
      <c r="K168" s="22">
        <v>1318.5490396551002</v>
      </c>
      <c r="M168" s="23">
        <v>75.846326439730717</v>
      </c>
      <c r="N168" s="24"/>
      <c r="O168" s="23">
        <v>24.153673560269283</v>
      </c>
      <c r="P168" s="24">
        <v>979</v>
      </c>
      <c r="Q168" s="24"/>
      <c r="R168" s="25">
        <v>17.933687488551016</v>
      </c>
      <c r="S168" s="26">
        <v>74.356415740800003</v>
      </c>
      <c r="T168" s="24"/>
      <c r="U168" s="25">
        <v>1.362088582905294</v>
      </c>
    </row>
    <row r="169" spans="1:22" ht="2.25" customHeight="1" x14ac:dyDescent="0.3">
      <c r="M169" s="24"/>
      <c r="N169" s="24"/>
      <c r="O169" s="24"/>
      <c r="P169" s="24"/>
      <c r="Q169" s="24"/>
      <c r="R169" s="26"/>
      <c r="S169" s="26"/>
      <c r="T169" s="24"/>
      <c r="U169" s="26"/>
    </row>
    <row r="170" spans="1:22" x14ac:dyDescent="0.3">
      <c r="A170" s="5" t="s">
        <v>119</v>
      </c>
      <c r="C170" s="20" t="s">
        <v>175</v>
      </c>
      <c r="D170" s="21"/>
      <c r="E170" s="22">
        <v>38</v>
      </c>
      <c r="G170" s="22">
        <v>2656</v>
      </c>
      <c r="I170" s="22">
        <v>1741.3765113304003</v>
      </c>
      <c r="K170" s="22">
        <v>914.62348866959985</v>
      </c>
      <c r="M170" s="23">
        <v>65.563874673584337</v>
      </c>
      <c r="N170" s="24"/>
      <c r="O170" s="23">
        <v>34.436125326415656</v>
      </c>
      <c r="P170" s="24">
        <v>434</v>
      </c>
      <c r="Q170" s="24"/>
      <c r="R170" s="25">
        <v>16.340361445783135</v>
      </c>
      <c r="S170" s="26">
        <v>73.506215891000011</v>
      </c>
      <c r="T170" s="24"/>
      <c r="U170" s="25">
        <v>2.7675533091490965</v>
      </c>
    </row>
    <row r="171" spans="1:22" ht="2.25" customHeight="1" x14ac:dyDescent="0.3">
      <c r="M171" s="24"/>
      <c r="N171" s="24"/>
      <c r="O171" s="24"/>
      <c r="P171" s="24"/>
      <c r="Q171" s="24"/>
      <c r="R171" s="26"/>
      <c r="S171" s="26"/>
      <c r="T171" s="24"/>
      <c r="U171" s="26"/>
    </row>
    <row r="172" spans="1:22" x14ac:dyDescent="0.3">
      <c r="A172" s="5" t="s">
        <v>119</v>
      </c>
      <c r="C172" s="20" t="s">
        <v>178</v>
      </c>
      <c r="D172" s="21"/>
      <c r="E172" s="22">
        <v>7</v>
      </c>
      <c r="G172" s="22">
        <v>487</v>
      </c>
      <c r="I172" s="22">
        <v>372.16672999970001</v>
      </c>
      <c r="K172" s="22">
        <v>114.8332700003</v>
      </c>
      <c r="M172" s="23">
        <v>76.420273100554411</v>
      </c>
      <c r="N172" s="24"/>
      <c r="O172" s="23">
        <v>23.579726899445586</v>
      </c>
      <c r="P172" s="24">
        <v>78</v>
      </c>
      <c r="Q172" s="24"/>
      <c r="R172" s="25">
        <v>16.016427104722791</v>
      </c>
      <c r="S172" s="26">
        <v>5.8333300000000001</v>
      </c>
      <c r="T172" s="24"/>
      <c r="U172" s="25">
        <v>1.1978090349075976</v>
      </c>
    </row>
    <row r="173" spans="1:22" ht="2.25" customHeight="1" x14ac:dyDescent="0.3">
      <c r="M173" s="24"/>
      <c r="N173" s="24"/>
      <c r="O173" s="24"/>
      <c r="P173" s="24"/>
      <c r="Q173" s="24"/>
      <c r="R173" s="26"/>
      <c r="S173" s="26"/>
      <c r="T173" s="24"/>
      <c r="U173" s="26"/>
    </row>
    <row r="174" spans="1:22" x14ac:dyDescent="0.3">
      <c r="A174" s="5" t="s">
        <v>119</v>
      </c>
      <c r="C174" s="20" t="s">
        <v>186</v>
      </c>
      <c r="D174" s="21"/>
      <c r="E174" s="22">
        <v>19</v>
      </c>
      <c r="G174" s="22">
        <v>1462</v>
      </c>
      <c r="I174" s="22">
        <v>1012.7500199999</v>
      </c>
      <c r="K174" s="22">
        <v>449.24998000009998</v>
      </c>
      <c r="M174" s="23">
        <v>69.271547195615597</v>
      </c>
      <c r="N174" s="24"/>
      <c r="O174" s="23">
        <v>30.728452804384403</v>
      </c>
      <c r="P174" s="24">
        <v>278</v>
      </c>
      <c r="Q174" s="24"/>
      <c r="R174" s="25">
        <v>19.015047879616965</v>
      </c>
      <c r="S174" s="26">
        <v>27</v>
      </c>
      <c r="T174" s="24"/>
      <c r="U174" s="25">
        <v>1.8467852257181943</v>
      </c>
    </row>
    <row r="175" spans="1:22" ht="2.25" customHeight="1" x14ac:dyDescent="0.3">
      <c r="M175" s="24"/>
      <c r="N175" s="24"/>
      <c r="O175" s="24"/>
      <c r="P175" s="24"/>
      <c r="Q175" s="24"/>
      <c r="R175" s="26"/>
      <c r="S175" s="26"/>
      <c r="T175" s="24"/>
      <c r="U175" s="26"/>
    </row>
    <row r="176" spans="1:22" x14ac:dyDescent="0.3">
      <c r="A176" s="5" t="s">
        <v>119</v>
      </c>
      <c r="C176" s="20" t="s">
        <v>187</v>
      </c>
      <c r="D176" s="21"/>
      <c r="E176" s="22">
        <v>11</v>
      </c>
      <c r="G176" s="22">
        <v>782</v>
      </c>
      <c r="I176" s="22">
        <v>540.66668000000004</v>
      </c>
      <c r="K176" s="22">
        <v>241.33332000000001</v>
      </c>
      <c r="M176" s="23">
        <v>69.138961636828654</v>
      </c>
      <c r="N176" s="24"/>
      <c r="O176" s="23">
        <v>30.861038363171357</v>
      </c>
      <c r="P176" s="24">
        <v>157</v>
      </c>
      <c r="Q176" s="24"/>
      <c r="R176" s="25">
        <v>20.076726342710998</v>
      </c>
      <c r="S176" s="26">
        <v>0</v>
      </c>
      <c r="T176" s="24"/>
      <c r="U176" s="25">
        <v>0</v>
      </c>
    </row>
    <row r="177" spans="1:22" ht="2.25" customHeight="1" x14ac:dyDescent="0.3">
      <c r="M177" s="24"/>
      <c r="N177" s="24"/>
      <c r="O177" s="24"/>
      <c r="P177" s="24"/>
      <c r="Q177" s="24"/>
      <c r="R177" s="26"/>
      <c r="S177" s="26"/>
      <c r="T177" s="24"/>
      <c r="U177" s="26"/>
    </row>
    <row r="178" spans="1:22" x14ac:dyDescent="0.3">
      <c r="A178" s="5" t="s">
        <v>119</v>
      </c>
      <c r="C178" s="20" t="s">
        <v>188</v>
      </c>
      <c r="D178" s="21"/>
      <c r="E178" s="22">
        <v>26</v>
      </c>
      <c r="G178" s="22">
        <v>1859</v>
      </c>
      <c r="I178" s="22">
        <v>1282.3682851893</v>
      </c>
      <c r="K178" s="22">
        <v>576.63171481070003</v>
      </c>
      <c r="M178" s="23">
        <v>68.981618353378167</v>
      </c>
      <c r="N178" s="24"/>
      <c r="O178" s="23">
        <v>31.01838164662184</v>
      </c>
      <c r="P178" s="24">
        <v>357</v>
      </c>
      <c r="Q178" s="24"/>
      <c r="R178" s="25">
        <v>19.203873050026896</v>
      </c>
      <c r="S178" s="26">
        <v>136.67375480800001</v>
      </c>
      <c r="T178" s="24"/>
      <c r="U178" s="25">
        <v>7.3520040240989797</v>
      </c>
    </row>
    <row r="179" spans="1:22" ht="2.25" customHeight="1" x14ac:dyDescent="0.3">
      <c r="M179" s="24"/>
      <c r="N179" s="24"/>
      <c r="O179" s="24"/>
      <c r="P179" s="24"/>
      <c r="Q179" s="24"/>
      <c r="R179" s="26"/>
      <c r="S179" s="26"/>
      <c r="T179" s="24"/>
      <c r="U179" s="26"/>
    </row>
    <row r="180" spans="1:22" x14ac:dyDescent="0.3">
      <c r="A180" s="5" t="s">
        <v>119</v>
      </c>
      <c r="C180" s="20" t="s">
        <v>191</v>
      </c>
      <c r="D180" s="21"/>
      <c r="E180" s="22">
        <v>32</v>
      </c>
      <c r="G180" s="22">
        <v>2308</v>
      </c>
      <c r="I180" s="22">
        <v>1632.6240062553002</v>
      </c>
      <c r="K180" s="22">
        <v>675.37599374469994</v>
      </c>
      <c r="M180" s="23">
        <v>70.737608589917684</v>
      </c>
      <c r="N180" s="24"/>
      <c r="O180" s="23">
        <v>29.262391410082323</v>
      </c>
      <c r="P180" s="24">
        <v>442</v>
      </c>
      <c r="Q180" s="24"/>
      <c r="R180" s="25">
        <v>19.150779896013866</v>
      </c>
      <c r="S180" s="26">
        <v>63.103656432100003</v>
      </c>
      <c r="T180" s="24"/>
      <c r="U180" s="25">
        <v>2.73412722842721</v>
      </c>
    </row>
    <row r="181" spans="1:22" ht="2.25" customHeight="1" x14ac:dyDescent="0.3">
      <c r="M181" s="24"/>
      <c r="N181" s="24"/>
      <c r="O181" s="24"/>
      <c r="P181" s="24"/>
      <c r="Q181" s="24"/>
      <c r="R181" s="26"/>
      <c r="S181" s="26"/>
      <c r="T181" s="24"/>
      <c r="U181" s="26"/>
    </row>
    <row r="182" spans="1:22" x14ac:dyDescent="0.3">
      <c r="A182" s="5" t="s">
        <v>119</v>
      </c>
      <c r="C182" s="20" t="s">
        <v>192</v>
      </c>
      <c r="D182" s="21"/>
      <c r="E182" s="22">
        <v>12</v>
      </c>
      <c r="G182" s="22">
        <v>692</v>
      </c>
      <c r="I182" s="22">
        <v>452.50221806479999</v>
      </c>
      <c r="K182" s="22">
        <v>239.49778193520001</v>
      </c>
      <c r="M182" s="23">
        <v>65.390493939999999</v>
      </c>
      <c r="N182" s="24"/>
      <c r="O182" s="23">
        <v>34.609506060000001</v>
      </c>
      <c r="P182" s="24">
        <v>143</v>
      </c>
      <c r="Q182" s="24"/>
      <c r="R182" s="25">
        <v>20.664739884393065</v>
      </c>
      <c r="S182" s="26">
        <v>65.166539999999998</v>
      </c>
      <c r="T182" s="24"/>
      <c r="U182" s="25">
        <v>9.4171300578034671</v>
      </c>
    </row>
    <row r="183" spans="1:22" ht="2.25" customHeight="1" x14ac:dyDescent="0.3">
      <c r="M183" s="24"/>
      <c r="N183" s="24"/>
      <c r="O183" s="24"/>
      <c r="P183" s="24"/>
      <c r="Q183" s="24"/>
      <c r="R183" s="26"/>
      <c r="S183" s="26"/>
      <c r="T183" s="24"/>
      <c r="U183" s="26"/>
    </row>
    <row r="184" spans="1:22" x14ac:dyDescent="0.3">
      <c r="A184" s="5" t="s">
        <v>119</v>
      </c>
      <c r="C184" s="20" t="s">
        <v>193</v>
      </c>
      <c r="D184" s="21"/>
      <c r="E184" s="22">
        <v>8</v>
      </c>
      <c r="G184" s="22">
        <v>512</v>
      </c>
      <c r="I184" s="22">
        <v>400.14226956089999</v>
      </c>
      <c r="K184" s="22">
        <v>111.85773043910001</v>
      </c>
      <c r="M184" s="23">
        <v>78.152787023613286</v>
      </c>
      <c r="N184" s="24"/>
      <c r="O184" s="23">
        <v>21.847212976386722</v>
      </c>
      <c r="P184" s="24">
        <v>89</v>
      </c>
      <c r="Q184" s="24"/>
      <c r="R184" s="25">
        <v>17.3828125</v>
      </c>
      <c r="S184" s="26">
        <v>1.25</v>
      </c>
      <c r="T184" s="24"/>
      <c r="U184" s="25">
        <v>0.244140625</v>
      </c>
    </row>
    <row r="185" spans="1:22" ht="2.25" customHeight="1" x14ac:dyDescent="0.3">
      <c r="M185" s="24"/>
      <c r="N185" s="24"/>
      <c r="O185" s="24"/>
      <c r="P185" s="24"/>
      <c r="Q185" s="24"/>
      <c r="R185" s="26"/>
      <c r="S185" s="26"/>
      <c r="T185" s="24"/>
      <c r="U185" s="26"/>
    </row>
    <row r="186" spans="1:22" x14ac:dyDescent="0.3">
      <c r="A186" s="5" t="s">
        <v>119</v>
      </c>
      <c r="C186" s="20" t="s">
        <v>194</v>
      </c>
      <c r="D186" s="21"/>
      <c r="E186" s="22">
        <v>36</v>
      </c>
      <c r="G186" s="22">
        <v>2421</v>
      </c>
      <c r="I186" s="22">
        <v>1793.2878973218999</v>
      </c>
      <c r="K186" s="22">
        <v>627.71210267810011</v>
      </c>
      <c r="M186" s="23">
        <v>74.072197328455175</v>
      </c>
      <c r="N186" s="24"/>
      <c r="O186" s="23">
        <v>25.927802671544818</v>
      </c>
      <c r="P186" s="24">
        <v>478</v>
      </c>
      <c r="Q186" s="24"/>
      <c r="R186" s="25">
        <v>19.743907476249483</v>
      </c>
      <c r="S186" s="26">
        <v>16.5267910683</v>
      </c>
      <c r="T186" s="24"/>
      <c r="U186" s="25">
        <v>0.68264316680297399</v>
      </c>
    </row>
    <row r="187" spans="1:22" ht="5.25" customHeight="1" x14ac:dyDescent="0.3">
      <c r="M187" s="24"/>
      <c r="N187" s="24"/>
      <c r="O187" s="24"/>
      <c r="P187" s="24"/>
      <c r="Q187" s="24"/>
      <c r="R187" s="26"/>
      <c r="S187" s="26"/>
      <c r="T187" s="24"/>
      <c r="U187" s="26"/>
    </row>
    <row r="188" spans="1:22" s="10" customFormat="1" ht="21" thickBot="1" x14ac:dyDescent="0.35">
      <c r="C188" s="29" t="s">
        <v>224</v>
      </c>
      <c r="D188" s="13"/>
      <c r="E188" s="14">
        <v>231</v>
      </c>
      <c r="F188" s="15"/>
      <c r="G188" s="14">
        <v>16404</v>
      </c>
      <c r="H188" s="15"/>
      <c r="I188" s="14">
        <v>11478.864773983199</v>
      </c>
      <c r="J188" s="15"/>
      <c r="K188" s="14">
        <v>4925.1352260168005</v>
      </c>
      <c r="L188" s="15"/>
      <c r="M188" s="17">
        <v>69.976010570490118</v>
      </c>
      <c r="N188" s="16"/>
      <c r="O188" s="17">
        <v>30.023989429509879</v>
      </c>
      <c r="P188" s="14">
        <v>2989</v>
      </c>
      <c r="Q188" s="16"/>
      <c r="R188" s="17">
        <v>18.221165569373323</v>
      </c>
      <c r="S188" s="14">
        <v>737.00060716039991</v>
      </c>
      <c r="T188" s="16"/>
      <c r="U188" s="17">
        <v>4.4928103338234573</v>
      </c>
      <c r="V188" s="15"/>
    </row>
    <row r="189" spans="1:22" s="10" customFormat="1" ht="3" customHeight="1" thickTop="1" x14ac:dyDescent="0.3">
      <c r="C189" s="29"/>
      <c r="D189" s="13"/>
      <c r="E189" s="27"/>
      <c r="F189" s="15"/>
      <c r="G189" s="27"/>
      <c r="H189" s="15"/>
      <c r="I189" s="27"/>
      <c r="J189" s="15"/>
      <c r="K189" s="27"/>
      <c r="L189" s="15"/>
      <c r="M189" s="28"/>
      <c r="N189" s="16"/>
      <c r="O189" s="28"/>
      <c r="P189" s="27"/>
      <c r="Q189" s="16"/>
      <c r="R189" s="28"/>
      <c r="S189" s="27"/>
      <c r="T189" s="16"/>
      <c r="U189" s="28"/>
      <c r="V189" s="15"/>
    </row>
    <row r="190" spans="1:22" x14ac:dyDescent="0.3">
      <c r="A190" s="5" t="s">
        <v>80</v>
      </c>
      <c r="C190" s="20" t="s">
        <v>79</v>
      </c>
      <c r="D190" s="21"/>
      <c r="E190" s="22">
        <v>71</v>
      </c>
      <c r="G190" s="22">
        <v>4545</v>
      </c>
      <c r="I190" s="22">
        <v>3158.3623468179003</v>
      </c>
      <c r="K190" s="22">
        <v>1386.6376531820999</v>
      </c>
      <c r="M190" s="23">
        <v>69.490920722066008</v>
      </c>
      <c r="N190" s="24"/>
      <c r="O190" s="23">
        <v>30.509079277933992</v>
      </c>
      <c r="P190" s="24">
        <v>902</v>
      </c>
      <c r="Q190" s="24"/>
      <c r="R190" s="25">
        <v>19.845984598459847</v>
      </c>
      <c r="S190" s="26">
        <v>70.934228167699999</v>
      </c>
      <c r="T190" s="24"/>
      <c r="U190" s="25">
        <v>1.56070909059846</v>
      </c>
    </row>
    <row r="191" spans="1:22" ht="2.25" customHeight="1" x14ac:dyDescent="0.3">
      <c r="M191" s="24"/>
      <c r="N191" s="24"/>
      <c r="O191" s="24"/>
      <c r="P191" s="24"/>
      <c r="Q191" s="24"/>
      <c r="R191" s="26"/>
      <c r="S191" s="26"/>
      <c r="T191" s="24"/>
      <c r="U191" s="26"/>
    </row>
    <row r="192" spans="1:22" x14ac:dyDescent="0.3">
      <c r="A192" s="5" t="s">
        <v>80</v>
      </c>
      <c r="C192" s="20" t="s">
        <v>104</v>
      </c>
      <c r="D192" s="21"/>
      <c r="E192" s="22">
        <v>35</v>
      </c>
      <c r="G192" s="22">
        <v>2566</v>
      </c>
      <c r="I192" s="22">
        <v>1904.96507</v>
      </c>
      <c r="K192" s="22">
        <v>661.03493000000003</v>
      </c>
      <c r="M192" s="23">
        <v>74.23870109119251</v>
      </c>
      <c r="N192" s="24"/>
      <c r="O192" s="23">
        <v>25.761298908807483</v>
      </c>
      <c r="P192" s="24">
        <v>481</v>
      </c>
      <c r="Q192" s="24"/>
      <c r="R192" s="25">
        <v>18.745128604832423</v>
      </c>
      <c r="S192" s="26">
        <v>101.16654</v>
      </c>
      <c r="T192" s="24"/>
      <c r="U192" s="25">
        <v>3.942577552611068</v>
      </c>
    </row>
    <row r="193" spans="1:21" ht="2.25" customHeight="1" x14ac:dyDescent="0.3">
      <c r="M193" s="24"/>
      <c r="N193" s="24"/>
      <c r="O193" s="24"/>
      <c r="P193" s="24"/>
      <c r="Q193" s="24"/>
      <c r="R193" s="26"/>
      <c r="S193" s="26"/>
      <c r="T193" s="24"/>
      <c r="U193" s="26"/>
    </row>
    <row r="194" spans="1:21" x14ac:dyDescent="0.3">
      <c r="A194" s="5" t="s">
        <v>80</v>
      </c>
      <c r="C194" s="20" t="s">
        <v>148</v>
      </c>
      <c r="D194" s="21"/>
      <c r="E194" s="22">
        <v>23</v>
      </c>
      <c r="G194" s="22">
        <v>1758</v>
      </c>
      <c r="I194" s="22">
        <v>1331.8333499999001</v>
      </c>
      <c r="K194" s="22">
        <v>426.16665000009999</v>
      </c>
      <c r="M194" s="23">
        <v>75.758438566547213</v>
      </c>
      <c r="N194" s="24"/>
      <c r="O194" s="23">
        <v>24.241561433452787</v>
      </c>
      <c r="P194" s="24">
        <v>278</v>
      </c>
      <c r="Q194" s="24"/>
      <c r="R194" s="25">
        <v>15.813424345847555</v>
      </c>
      <c r="S194" s="26">
        <v>84.694438888899995</v>
      </c>
      <c r="T194" s="24"/>
      <c r="U194" s="25">
        <v>4.817658639869169</v>
      </c>
    </row>
    <row r="195" spans="1:21" ht="2.25" customHeight="1" x14ac:dyDescent="0.3">
      <c r="M195" s="24"/>
      <c r="N195" s="24"/>
      <c r="O195" s="24"/>
      <c r="P195" s="24"/>
      <c r="Q195" s="24"/>
      <c r="R195" s="26"/>
      <c r="S195" s="26"/>
      <c r="T195" s="24"/>
      <c r="U195" s="26"/>
    </row>
    <row r="196" spans="1:21" x14ac:dyDescent="0.3">
      <c r="A196" s="5" t="s">
        <v>80</v>
      </c>
      <c r="C196" s="20" t="s">
        <v>166</v>
      </c>
      <c r="D196" s="21"/>
      <c r="E196" s="22">
        <v>23</v>
      </c>
      <c r="G196" s="22">
        <v>1745</v>
      </c>
      <c r="I196" s="22">
        <v>1024.2057539269999</v>
      </c>
      <c r="K196" s="22">
        <v>720.79424607299995</v>
      </c>
      <c r="M196" s="23">
        <v>58.693739480057303</v>
      </c>
      <c r="N196" s="24"/>
      <c r="O196" s="23">
        <v>41.30626051994269</v>
      </c>
      <c r="P196" s="24">
        <v>271</v>
      </c>
      <c r="Q196" s="24"/>
      <c r="R196" s="25">
        <v>15.530085959885387</v>
      </c>
      <c r="S196" s="26">
        <v>287.02528067169999</v>
      </c>
      <c r="T196" s="24"/>
      <c r="U196" s="25">
        <v>16.448440153106016</v>
      </c>
    </row>
    <row r="197" spans="1:21" ht="2.25" customHeight="1" x14ac:dyDescent="0.3">
      <c r="M197" s="24"/>
      <c r="N197" s="24"/>
      <c r="O197" s="24"/>
      <c r="P197" s="24"/>
      <c r="Q197" s="24"/>
      <c r="R197" s="26"/>
      <c r="S197" s="26"/>
      <c r="T197" s="24"/>
      <c r="U197" s="26"/>
    </row>
    <row r="198" spans="1:21" x14ac:dyDescent="0.3">
      <c r="A198" s="5" t="s">
        <v>80</v>
      </c>
      <c r="C198" s="20" t="s">
        <v>167</v>
      </c>
      <c r="D198" s="21"/>
      <c r="E198" s="22">
        <v>13</v>
      </c>
      <c r="G198" s="22">
        <v>975</v>
      </c>
      <c r="I198" s="22">
        <v>601.4829775595</v>
      </c>
      <c r="K198" s="22">
        <v>373.5170224405</v>
      </c>
      <c r="M198" s="23">
        <v>61.690561800974365</v>
      </c>
      <c r="N198" s="24"/>
      <c r="O198" s="23">
        <v>38.309438199025642</v>
      </c>
      <c r="P198" s="24">
        <v>191</v>
      </c>
      <c r="Q198" s="24"/>
      <c r="R198" s="25">
        <v>19.589743589743588</v>
      </c>
      <c r="S198" s="26">
        <v>87.096789432099996</v>
      </c>
      <c r="T198" s="24"/>
      <c r="U198" s="25">
        <v>8.933004044317947</v>
      </c>
    </row>
    <row r="199" spans="1:21" ht="2.25" customHeight="1" x14ac:dyDescent="0.3">
      <c r="M199" s="24"/>
      <c r="N199" s="24"/>
      <c r="O199" s="24"/>
      <c r="P199" s="24"/>
      <c r="Q199" s="24"/>
      <c r="R199" s="26"/>
      <c r="S199" s="26"/>
      <c r="T199" s="24"/>
      <c r="U199" s="26"/>
    </row>
    <row r="200" spans="1:21" x14ac:dyDescent="0.3">
      <c r="A200" s="5" t="s">
        <v>80</v>
      </c>
      <c r="C200" s="20" t="s">
        <v>168</v>
      </c>
      <c r="D200" s="21"/>
      <c r="E200" s="22">
        <v>15</v>
      </c>
      <c r="G200" s="22">
        <v>1064</v>
      </c>
      <c r="I200" s="22">
        <v>762.35401095669999</v>
      </c>
      <c r="K200" s="22">
        <v>301.64598904330001</v>
      </c>
      <c r="M200" s="23">
        <v>71.649813059840227</v>
      </c>
      <c r="N200" s="24"/>
      <c r="O200" s="23">
        <v>28.350186940159777</v>
      </c>
      <c r="P200" s="24">
        <v>250</v>
      </c>
      <c r="Q200" s="24"/>
      <c r="R200" s="25">
        <v>23.496240601503761</v>
      </c>
      <c r="S200" s="26">
        <v>12.08333</v>
      </c>
      <c r="T200" s="24"/>
      <c r="U200" s="25">
        <v>1.1356513157894739</v>
      </c>
    </row>
    <row r="201" spans="1:21" ht="2.25" customHeight="1" x14ac:dyDescent="0.3">
      <c r="M201" s="24"/>
      <c r="N201" s="24"/>
      <c r="O201" s="24"/>
      <c r="P201" s="24"/>
      <c r="Q201" s="24"/>
      <c r="R201" s="26"/>
      <c r="S201" s="26"/>
      <c r="T201" s="24"/>
      <c r="U201" s="26"/>
    </row>
    <row r="202" spans="1:21" x14ac:dyDescent="0.3">
      <c r="A202" s="5" t="s">
        <v>80</v>
      </c>
      <c r="C202" s="20" t="s">
        <v>169</v>
      </c>
      <c r="D202" s="21"/>
      <c r="E202" s="22">
        <v>24</v>
      </c>
      <c r="G202" s="22">
        <v>1672</v>
      </c>
      <c r="I202" s="22">
        <v>1160.9445947222</v>
      </c>
      <c r="K202" s="22">
        <v>511.05540527779999</v>
      </c>
      <c r="M202" s="23">
        <v>69.434485330275123</v>
      </c>
      <c r="N202" s="24"/>
      <c r="O202" s="23">
        <v>30.56551466972488</v>
      </c>
      <c r="P202" s="24">
        <v>290</v>
      </c>
      <c r="Q202" s="24"/>
      <c r="R202" s="25">
        <v>17.344497607655502</v>
      </c>
      <c r="S202" s="26">
        <v>61</v>
      </c>
      <c r="T202" s="24"/>
      <c r="U202" s="25">
        <v>3.6483253588516749</v>
      </c>
    </row>
    <row r="203" spans="1:21" ht="2.25" customHeight="1" x14ac:dyDescent="0.3">
      <c r="M203" s="24"/>
      <c r="N203" s="24"/>
      <c r="O203" s="24"/>
      <c r="P203" s="24"/>
      <c r="Q203" s="24"/>
      <c r="R203" s="26"/>
      <c r="S203" s="26"/>
      <c r="T203" s="24"/>
      <c r="U203" s="26"/>
    </row>
    <row r="204" spans="1:21" x14ac:dyDescent="0.3">
      <c r="A204" s="5" t="s">
        <v>80</v>
      </c>
      <c r="C204" s="20" t="s">
        <v>182</v>
      </c>
      <c r="D204" s="21"/>
      <c r="E204" s="22">
        <v>1</v>
      </c>
      <c r="G204" s="22">
        <v>77</v>
      </c>
      <c r="I204" s="22">
        <v>56</v>
      </c>
      <c r="K204" s="22">
        <v>21</v>
      </c>
      <c r="M204" s="23">
        <v>72.727272727272734</v>
      </c>
      <c r="N204" s="24"/>
      <c r="O204" s="23">
        <v>27.27272727272727</v>
      </c>
      <c r="P204" s="24">
        <v>14</v>
      </c>
      <c r="Q204" s="24"/>
      <c r="R204" s="25">
        <v>18.181818181818183</v>
      </c>
      <c r="S204" s="26">
        <v>6</v>
      </c>
      <c r="T204" s="24"/>
      <c r="U204" s="25">
        <v>7.7922077922077921</v>
      </c>
    </row>
    <row r="205" spans="1:21" ht="2.25" customHeight="1" x14ac:dyDescent="0.3">
      <c r="M205" s="24"/>
      <c r="N205" s="24"/>
      <c r="O205" s="24"/>
      <c r="P205" s="24"/>
      <c r="Q205" s="24"/>
      <c r="R205" s="26"/>
      <c r="S205" s="26"/>
      <c r="T205" s="24"/>
      <c r="U205" s="26"/>
    </row>
    <row r="206" spans="1:21" x14ac:dyDescent="0.3">
      <c r="A206" s="5" t="s">
        <v>80</v>
      </c>
      <c r="C206" s="20" t="s">
        <v>189</v>
      </c>
      <c r="D206" s="21"/>
      <c r="E206" s="22">
        <v>1</v>
      </c>
      <c r="G206" s="22">
        <v>77</v>
      </c>
      <c r="I206" s="22">
        <v>64</v>
      </c>
      <c r="K206" s="22">
        <v>13</v>
      </c>
      <c r="M206" s="23">
        <v>83.116883116883116</v>
      </c>
      <c r="N206" s="24"/>
      <c r="O206" s="23">
        <v>16.883116883116884</v>
      </c>
      <c r="P206" s="24">
        <v>13</v>
      </c>
      <c r="Q206" s="24"/>
      <c r="R206" s="25">
        <v>16.883116883116884</v>
      </c>
      <c r="S206" s="26">
        <v>0</v>
      </c>
      <c r="T206" s="24"/>
      <c r="U206" s="25">
        <v>0</v>
      </c>
    </row>
    <row r="207" spans="1:21" ht="2.25" customHeight="1" x14ac:dyDescent="0.3">
      <c r="M207" s="24"/>
      <c r="N207" s="24"/>
      <c r="O207" s="24"/>
      <c r="P207" s="24"/>
      <c r="Q207" s="24"/>
      <c r="R207" s="26"/>
      <c r="S207" s="26"/>
      <c r="T207" s="24"/>
      <c r="U207" s="26"/>
    </row>
    <row r="208" spans="1:21" x14ac:dyDescent="0.3">
      <c r="A208" s="5" t="s">
        <v>80</v>
      </c>
      <c r="C208" s="20" t="s">
        <v>190</v>
      </c>
      <c r="D208" s="21"/>
      <c r="E208" s="22">
        <v>1</v>
      </c>
      <c r="G208" s="22">
        <v>77</v>
      </c>
      <c r="I208" s="22">
        <v>58</v>
      </c>
      <c r="K208" s="22">
        <v>19</v>
      </c>
      <c r="M208" s="23">
        <v>75.324675324675326</v>
      </c>
      <c r="N208" s="24"/>
      <c r="O208" s="23">
        <v>24.675324675324674</v>
      </c>
      <c r="P208" s="24">
        <v>19</v>
      </c>
      <c r="Q208" s="24"/>
      <c r="R208" s="25">
        <v>24.675324675324674</v>
      </c>
      <c r="S208" s="26">
        <v>0</v>
      </c>
      <c r="T208" s="24"/>
      <c r="U208" s="25">
        <v>0</v>
      </c>
    </row>
    <row r="209" spans="1:22" ht="2.25" customHeight="1" x14ac:dyDescent="0.3">
      <c r="M209" s="24"/>
      <c r="N209" s="24"/>
      <c r="O209" s="24"/>
      <c r="P209" s="24"/>
      <c r="Q209" s="24"/>
      <c r="R209" s="26"/>
      <c r="S209" s="26"/>
      <c r="T209" s="24"/>
      <c r="U209" s="26"/>
    </row>
    <row r="210" spans="1:22" x14ac:dyDescent="0.3">
      <c r="A210" s="5" t="s">
        <v>80</v>
      </c>
      <c r="C210" s="20" t="s">
        <v>204</v>
      </c>
      <c r="D210" s="21"/>
      <c r="E210" s="22">
        <v>24</v>
      </c>
      <c r="G210" s="22">
        <v>1848</v>
      </c>
      <c r="I210" s="22">
        <v>1356.71667</v>
      </c>
      <c r="K210" s="22">
        <v>491.28332999999998</v>
      </c>
      <c r="M210" s="23">
        <v>73.415404220779223</v>
      </c>
      <c r="N210" s="24"/>
      <c r="O210" s="23">
        <v>26.584595779220777</v>
      </c>
      <c r="P210" s="24">
        <v>280</v>
      </c>
      <c r="Q210" s="24"/>
      <c r="R210" s="25">
        <v>15.151515151515152</v>
      </c>
      <c r="S210" s="26">
        <v>27</v>
      </c>
      <c r="T210" s="24"/>
      <c r="U210" s="25">
        <v>1.4610389610389609</v>
      </c>
    </row>
    <row r="211" spans="1:22" ht="12" customHeight="1" x14ac:dyDescent="0.3">
      <c r="M211" s="24"/>
      <c r="N211" s="24"/>
      <c r="O211" s="24"/>
      <c r="P211" s="24"/>
      <c r="Q211" s="24"/>
      <c r="R211" s="26"/>
      <c r="S211" s="26"/>
      <c r="T211" s="24"/>
      <c r="U211" s="26"/>
    </row>
    <row r="212" spans="1:22" s="10" customFormat="1" ht="21" thickBot="1" x14ac:dyDescent="0.35">
      <c r="C212" s="29" t="s">
        <v>53</v>
      </c>
      <c r="D212" s="13"/>
      <c r="E212" s="14">
        <v>6</v>
      </c>
      <c r="F212" s="15"/>
      <c r="G212" s="14">
        <v>384</v>
      </c>
      <c r="H212" s="15"/>
      <c r="I212" s="14">
        <v>298.56255759459998</v>
      </c>
      <c r="J212" s="15"/>
      <c r="K212" s="14">
        <v>85.437442405400006</v>
      </c>
      <c r="L212" s="15"/>
      <c r="M212" s="17">
        <v>77.750666040260413</v>
      </c>
      <c r="N212" s="16"/>
      <c r="O212" s="17">
        <v>22.249333959739584</v>
      </c>
      <c r="P212" s="14">
        <v>70</v>
      </c>
      <c r="Q212" s="16"/>
      <c r="R212" s="17">
        <v>18.229166666666664</v>
      </c>
      <c r="S212" s="14">
        <v>6.2707924053999999</v>
      </c>
      <c r="T212" s="16"/>
      <c r="U212" s="17">
        <v>1.6330188555729166</v>
      </c>
      <c r="V212" s="15"/>
    </row>
    <row r="213" spans="1:22" s="10" customFormat="1" ht="6" customHeight="1" thickTop="1" x14ac:dyDescent="0.3">
      <c r="C213" s="29"/>
      <c r="D213" s="13"/>
      <c r="E213" s="27"/>
      <c r="F213" s="15"/>
      <c r="G213" s="27"/>
      <c r="H213" s="15"/>
      <c r="I213" s="27"/>
      <c r="J213" s="15"/>
      <c r="K213" s="27"/>
      <c r="L213" s="15"/>
      <c r="M213" s="28"/>
      <c r="N213" s="16"/>
      <c r="O213" s="28"/>
      <c r="P213" s="27"/>
      <c r="Q213" s="16"/>
      <c r="R213" s="28"/>
      <c r="S213" s="27"/>
      <c r="T213" s="16"/>
      <c r="U213" s="28"/>
      <c r="V213" s="15"/>
    </row>
    <row r="214" spans="1:22" x14ac:dyDescent="0.3">
      <c r="A214" s="5" t="s">
        <v>53</v>
      </c>
      <c r="C214" s="20" t="s">
        <v>52</v>
      </c>
      <c r="D214" s="21"/>
      <c r="E214" s="22">
        <v>2</v>
      </c>
      <c r="G214" s="22">
        <v>128</v>
      </c>
      <c r="I214" s="22">
        <v>99</v>
      </c>
      <c r="K214" s="22">
        <v>29</v>
      </c>
      <c r="M214" s="23">
        <v>77.34375</v>
      </c>
      <c r="N214" s="24"/>
      <c r="O214" s="23">
        <v>22.65625</v>
      </c>
      <c r="P214" s="24">
        <v>29</v>
      </c>
      <c r="Q214" s="24"/>
      <c r="R214" s="25">
        <v>22.65625</v>
      </c>
      <c r="S214" s="26">
        <v>0</v>
      </c>
      <c r="T214" s="24"/>
      <c r="U214" s="25">
        <v>0</v>
      </c>
    </row>
    <row r="215" spans="1:22" ht="2.25" customHeight="1" x14ac:dyDescent="0.3">
      <c r="M215" s="24"/>
      <c r="N215" s="24"/>
      <c r="O215" s="24"/>
      <c r="P215" s="24"/>
      <c r="Q215" s="24"/>
      <c r="R215" s="26"/>
      <c r="S215" s="26"/>
      <c r="T215" s="24"/>
      <c r="U215" s="26"/>
    </row>
    <row r="216" spans="1:22" x14ac:dyDescent="0.3">
      <c r="A216" s="5" t="s">
        <v>53</v>
      </c>
      <c r="C216" s="20" t="s">
        <v>69</v>
      </c>
      <c r="D216" s="21"/>
      <c r="E216" s="22">
        <v>4</v>
      </c>
      <c r="G216" s="22">
        <v>256</v>
      </c>
      <c r="I216" s="22">
        <v>199.56255759459998</v>
      </c>
      <c r="K216" s="22">
        <v>56.437442405400006</v>
      </c>
      <c r="M216" s="23">
        <v>77.954124060390612</v>
      </c>
      <c r="N216" s="24"/>
      <c r="O216" s="23">
        <v>22.045875939609378</v>
      </c>
      <c r="P216" s="24">
        <v>41</v>
      </c>
      <c r="Q216" s="24"/>
      <c r="R216" s="25">
        <v>16.015625</v>
      </c>
      <c r="S216" s="26">
        <v>6.2707924053999999</v>
      </c>
      <c r="T216" s="24"/>
      <c r="U216" s="25">
        <v>2.449528283359375</v>
      </c>
    </row>
    <row r="217" spans="1:22" ht="5.25" customHeight="1" x14ac:dyDescent="0.3">
      <c r="M217" s="24"/>
      <c r="N217" s="24"/>
      <c r="O217" s="24"/>
      <c r="P217" s="24"/>
      <c r="Q217" s="24"/>
      <c r="R217" s="26"/>
      <c r="S217" s="26"/>
      <c r="T217" s="24"/>
      <c r="U217" s="26"/>
    </row>
    <row r="218" spans="1:22" s="10" customFormat="1" ht="21" thickBot="1" x14ac:dyDescent="0.35">
      <c r="C218" s="29" t="s">
        <v>225</v>
      </c>
      <c r="D218" s="13"/>
      <c r="E218" s="14">
        <v>69</v>
      </c>
      <c r="F218" s="15"/>
      <c r="G218" s="14">
        <v>4601</v>
      </c>
      <c r="H218" s="15"/>
      <c r="I218" s="14">
        <v>3202.1886943671998</v>
      </c>
      <c r="J218" s="15"/>
      <c r="K218" s="14">
        <v>1398.8113056328</v>
      </c>
      <c r="L218" s="15"/>
      <c r="M218" s="17">
        <v>69.597667775857417</v>
      </c>
      <c r="N218" s="16"/>
      <c r="O218" s="17">
        <v>30.402332224142576</v>
      </c>
      <c r="P218" s="14">
        <v>881</v>
      </c>
      <c r="Q218" s="16"/>
      <c r="R218" s="17">
        <v>19.148011301890893</v>
      </c>
      <c r="S218" s="14">
        <v>328.51265468939999</v>
      </c>
      <c r="T218" s="16"/>
      <c r="U218" s="17">
        <v>7.1400272699282761</v>
      </c>
      <c r="V218" s="15"/>
    </row>
    <row r="219" spans="1:22" ht="17.25" thickTop="1" x14ac:dyDescent="0.3">
      <c r="A219" s="5" t="s">
        <v>18</v>
      </c>
      <c r="C219" s="20" t="s">
        <v>17</v>
      </c>
      <c r="D219" s="21"/>
      <c r="E219" s="22">
        <v>18</v>
      </c>
      <c r="G219" s="22">
        <v>1165</v>
      </c>
      <c r="I219" s="22">
        <v>882.09818065909997</v>
      </c>
      <c r="K219" s="22">
        <v>282.90181934090003</v>
      </c>
      <c r="M219" s="23">
        <v>75.716582030824028</v>
      </c>
      <c r="N219" s="24"/>
      <c r="O219" s="23">
        <v>24.283417969175968</v>
      </c>
      <c r="P219" s="24">
        <v>229</v>
      </c>
      <c r="Q219" s="24"/>
      <c r="R219" s="25">
        <v>19.656652360515022</v>
      </c>
      <c r="S219" s="26">
        <v>17.9692991338</v>
      </c>
      <c r="T219" s="24"/>
      <c r="U219" s="25">
        <v>1.5424291101974248</v>
      </c>
    </row>
    <row r="220" spans="1:22" ht="2.25" customHeight="1" x14ac:dyDescent="0.3">
      <c r="M220" s="24"/>
      <c r="N220" s="24"/>
      <c r="O220" s="24"/>
      <c r="P220" s="24"/>
      <c r="Q220" s="24"/>
      <c r="R220" s="26"/>
      <c r="S220" s="26"/>
      <c r="T220" s="24"/>
      <c r="U220" s="26"/>
    </row>
    <row r="221" spans="1:22" x14ac:dyDescent="0.3">
      <c r="A221" s="5" t="s">
        <v>18</v>
      </c>
      <c r="C221" s="20" t="s">
        <v>19</v>
      </c>
      <c r="D221" s="21"/>
      <c r="E221" s="22">
        <v>44</v>
      </c>
      <c r="G221" s="22">
        <v>3043</v>
      </c>
      <c r="I221" s="22">
        <v>2070.0070437080999</v>
      </c>
      <c r="K221" s="22">
        <v>972.99295629189999</v>
      </c>
      <c r="M221" s="23">
        <v>68.025206825767341</v>
      </c>
      <c r="N221" s="24"/>
      <c r="O221" s="23">
        <v>31.974793174232662</v>
      </c>
      <c r="P221" s="24">
        <v>577</v>
      </c>
      <c r="Q221" s="24"/>
      <c r="R221" s="25">
        <v>18.961551100887284</v>
      </c>
      <c r="S221" s="26">
        <v>309.7100255556</v>
      </c>
      <c r="T221" s="24"/>
      <c r="U221" s="25">
        <v>10.177785920328624</v>
      </c>
    </row>
    <row r="222" spans="1:22" ht="2.25" customHeight="1" x14ac:dyDescent="0.3">
      <c r="M222" s="24"/>
      <c r="N222" s="24"/>
      <c r="O222" s="24"/>
      <c r="P222" s="24"/>
      <c r="Q222" s="24"/>
      <c r="R222" s="26"/>
      <c r="S222" s="26"/>
      <c r="T222" s="24"/>
      <c r="U222" s="26"/>
    </row>
    <row r="223" spans="1:22" x14ac:dyDescent="0.3">
      <c r="A223" s="5" t="s">
        <v>18</v>
      </c>
      <c r="C223" s="20" t="s">
        <v>22</v>
      </c>
      <c r="D223" s="21"/>
      <c r="E223" s="22">
        <v>7</v>
      </c>
      <c r="G223" s="22">
        <v>393</v>
      </c>
      <c r="I223" s="22">
        <v>250.08347000000001</v>
      </c>
      <c r="K223" s="22">
        <v>142.91652999999999</v>
      </c>
      <c r="M223" s="23">
        <v>63.634470737913482</v>
      </c>
      <c r="N223" s="24"/>
      <c r="O223" s="23">
        <v>36.365529262086511</v>
      </c>
      <c r="P223" s="24">
        <v>75</v>
      </c>
      <c r="Q223" s="24"/>
      <c r="R223" s="25">
        <v>19.083969465648856</v>
      </c>
      <c r="S223" s="26">
        <v>0.83333000000000002</v>
      </c>
      <c r="T223" s="24"/>
      <c r="U223" s="25">
        <v>0.21204325699745546</v>
      </c>
    </row>
    <row r="224" spans="1:22" ht="8.25" customHeight="1" x14ac:dyDescent="0.3">
      <c r="M224" s="24"/>
      <c r="N224" s="24"/>
      <c r="O224" s="24"/>
      <c r="P224" s="24"/>
      <c r="Q224" s="24"/>
      <c r="R224" s="26"/>
      <c r="S224" s="26"/>
      <c r="T224" s="24"/>
      <c r="U224" s="26"/>
    </row>
    <row r="225" spans="1:22" s="10" customFormat="1" ht="21" thickBot="1" x14ac:dyDescent="0.35">
      <c r="C225" s="29" t="s">
        <v>226</v>
      </c>
      <c r="D225" s="13"/>
      <c r="E225" s="14">
        <v>183</v>
      </c>
      <c r="F225" s="15"/>
      <c r="G225" s="14">
        <v>13374</v>
      </c>
      <c r="H225" s="15"/>
      <c r="I225" s="14">
        <v>9070.1556133109007</v>
      </c>
      <c r="J225" s="15"/>
      <c r="K225" s="14">
        <v>4303.8443866891002</v>
      </c>
      <c r="L225" s="15"/>
      <c r="M225" s="17">
        <v>67.819318179384638</v>
      </c>
      <c r="N225" s="16"/>
      <c r="O225" s="17">
        <v>32.180681820615376</v>
      </c>
      <c r="P225" s="14">
        <v>2921</v>
      </c>
      <c r="Q225" s="16"/>
      <c r="R225" s="17">
        <v>21.840885299835502</v>
      </c>
      <c r="S225" s="14">
        <v>409.01692555559998</v>
      </c>
      <c r="T225" s="16"/>
      <c r="U225" s="17">
        <v>3.0582991293225659</v>
      </c>
      <c r="V225" s="15"/>
    </row>
    <row r="226" spans="1:22" s="10" customFormat="1" ht="3" customHeight="1" thickTop="1" x14ac:dyDescent="0.3">
      <c r="C226" s="29"/>
      <c r="D226" s="13"/>
      <c r="E226" s="27"/>
      <c r="F226" s="15"/>
      <c r="G226" s="27"/>
      <c r="H226" s="15"/>
      <c r="I226" s="27"/>
      <c r="J226" s="15"/>
      <c r="K226" s="27"/>
      <c r="L226" s="15"/>
      <c r="M226" s="28"/>
      <c r="N226" s="16"/>
      <c r="O226" s="28"/>
      <c r="P226" s="27"/>
      <c r="Q226" s="16"/>
      <c r="R226" s="28"/>
      <c r="S226" s="27"/>
      <c r="T226" s="16"/>
      <c r="U226" s="28"/>
      <c r="V226" s="15"/>
    </row>
    <row r="227" spans="1:22" x14ac:dyDescent="0.3">
      <c r="A227" s="5" t="s">
        <v>141</v>
      </c>
      <c r="C227" s="20" t="s">
        <v>140</v>
      </c>
      <c r="D227" s="21"/>
      <c r="E227" s="22">
        <v>48</v>
      </c>
      <c r="G227" s="22">
        <v>3644</v>
      </c>
      <c r="I227" s="22">
        <v>2389.9649316110999</v>
      </c>
      <c r="K227" s="22">
        <v>1254.0350683889001</v>
      </c>
      <c r="M227" s="23">
        <v>65.586304380107023</v>
      </c>
      <c r="N227" s="24"/>
      <c r="O227" s="23">
        <v>34.413695619892977</v>
      </c>
      <c r="P227" s="24">
        <v>807</v>
      </c>
      <c r="Q227" s="24"/>
      <c r="R227" s="25">
        <v>22.145993413830954</v>
      </c>
      <c r="S227" s="26">
        <v>112.01</v>
      </c>
      <c r="T227" s="24"/>
      <c r="U227" s="25">
        <v>3.0738199780461035</v>
      </c>
    </row>
    <row r="228" spans="1:22" ht="2.25" customHeight="1" x14ac:dyDescent="0.3">
      <c r="M228" s="24"/>
      <c r="N228" s="24"/>
      <c r="O228" s="24"/>
      <c r="P228" s="24"/>
      <c r="Q228" s="24"/>
      <c r="R228" s="26"/>
      <c r="S228" s="26"/>
      <c r="T228" s="24"/>
      <c r="U228" s="26"/>
    </row>
    <row r="229" spans="1:22" x14ac:dyDescent="0.3">
      <c r="A229" s="5" t="s">
        <v>141</v>
      </c>
      <c r="C229" s="20" t="s">
        <v>142</v>
      </c>
      <c r="D229" s="21"/>
      <c r="E229" s="22">
        <v>29</v>
      </c>
      <c r="G229" s="22">
        <v>2161</v>
      </c>
      <c r="I229" s="22">
        <v>1453.5330088887999</v>
      </c>
      <c r="K229" s="22">
        <v>707.46699111120006</v>
      </c>
      <c r="M229" s="23">
        <v>67.26205501567793</v>
      </c>
      <c r="N229" s="24"/>
      <c r="O229" s="23">
        <v>32.737944984322077</v>
      </c>
      <c r="P229" s="24">
        <v>449</v>
      </c>
      <c r="Q229" s="24"/>
      <c r="R229" s="25">
        <v>20.777417862100879</v>
      </c>
      <c r="S229" s="26">
        <v>134.84026555560001</v>
      </c>
      <c r="T229" s="24"/>
      <c r="U229" s="25">
        <v>6.2397161293660348</v>
      </c>
    </row>
    <row r="230" spans="1:22" ht="2.25" customHeight="1" x14ac:dyDescent="0.3">
      <c r="M230" s="24"/>
      <c r="N230" s="24"/>
      <c r="O230" s="24"/>
      <c r="P230" s="24"/>
      <c r="Q230" s="24"/>
      <c r="R230" s="26"/>
      <c r="S230" s="26"/>
      <c r="T230" s="24"/>
      <c r="U230" s="26"/>
    </row>
    <row r="231" spans="1:22" x14ac:dyDescent="0.3">
      <c r="A231" s="5" t="s">
        <v>141</v>
      </c>
      <c r="C231" s="20" t="s">
        <v>143</v>
      </c>
      <c r="D231" s="21"/>
      <c r="E231" s="22">
        <v>31</v>
      </c>
      <c r="G231" s="22">
        <v>2365</v>
      </c>
      <c r="I231" s="22">
        <v>1704.29324679</v>
      </c>
      <c r="K231" s="22">
        <v>660.70675320999999</v>
      </c>
      <c r="M231" s="23">
        <v>72.063139399154323</v>
      </c>
      <c r="N231" s="24"/>
      <c r="O231" s="23">
        <v>27.936860600845666</v>
      </c>
      <c r="P231" s="24">
        <v>451</v>
      </c>
      <c r="Q231" s="24"/>
      <c r="R231" s="25">
        <v>19.069767441860467</v>
      </c>
      <c r="S231" s="26">
        <v>24</v>
      </c>
      <c r="T231" s="24"/>
      <c r="U231" s="25">
        <v>1.014799154334038</v>
      </c>
    </row>
    <row r="232" spans="1:22" ht="2.25" customHeight="1" x14ac:dyDescent="0.3">
      <c r="M232" s="24"/>
      <c r="N232" s="24"/>
      <c r="O232" s="24"/>
      <c r="P232" s="24"/>
      <c r="Q232" s="24"/>
      <c r="R232" s="26"/>
      <c r="S232" s="26"/>
      <c r="T232" s="24"/>
      <c r="U232" s="26"/>
    </row>
    <row r="233" spans="1:22" x14ac:dyDescent="0.3">
      <c r="A233" s="5" t="s">
        <v>141</v>
      </c>
      <c r="C233" s="20" t="s">
        <v>155</v>
      </c>
      <c r="D233" s="21"/>
      <c r="E233" s="22">
        <v>22</v>
      </c>
      <c r="G233" s="22">
        <v>1482</v>
      </c>
      <c r="I233" s="22">
        <v>959.82793348400003</v>
      </c>
      <c r="K233" s="22">
        <v>522.17206651599997</v>
      </c>
      <c r="M233" s="23">
        <v>64.765717509041849</v>
      </c>
      <c r="N233" s="24"/>
      <c r="O233" s="23">
        <v>35.234282490958165</v>
      </c>
      <c r="P233" s="24">
        <v>395</v>
      </c>
      <c r="Q233" s="24"/>
      <c r="R233" s="25">
        <v>26.653171390013497</v>
      </c>
      <c r="S233" s="26">
        <v>56.16666</v>
      </c>
      <c r="T233" s="24"/>
      <c r="U233" s="25">
        <v>3.7899230769230767</v>
      </c>
    </row>
    <row r="234" spans="1:22" ht="2.25" customHeight="1" x14ac:dyDescent="0.3">
      <c r="M234" s="24"/>
      <c r="N234" s="24"/>
      <c r="O234" s="24"/>
      <c r="P234" s="24"/>
      <c r="Q234" s="24"/>
      <c r="R234" s="26"/>
      <c r="S234" s="26"/>
      <c r="T234" s="24"/>
      <c r="U234" s="26"/>
    </row>
    <row r="235" spans="1:22" x14ac:dyDescent="0.3">
      <c r="A235" s="5" t="s">
        <v>141</v>
      </c>
      <c r="C235" s="20" t="s">
        <v>179</v>
      </c>
      <c r="D235" s="21"/>
      <c r="E235" s="22">
        <v>1</v>
      </c>
      <c r="G235" s="22">
        <v>77</v>
      </c>
      <c r="I235" s="22">
        <v>52</v>
      </c>
      <c r="K235" s="22">
        <v>25</v>
      </c>
      <c r="M235" s="23">
        <v>67.532467532467535</v>
      </c>
      <c r="N235" s="24"/>
      <c r="O235" s="23">
        <v>32.467532467532465</v>
      </c>
      <c r="P235" s="24">
        <v>25</v>
      </c>
      <c r="Q235" s="24"/>
      <c r="R235" s="25">
        <v>32.467532467532465</v>
      </c>
      <c r="S235" s="26">
        <v>0</v>
      </c>
      <c r="T235" s="24"/>
      <c r="U235" s="25">
        <v>0</v>
      </c>
    </row>
    <row r="236" spans="1:22" ht="2.25" customHeight="1" x14ac:dyDescent="0.3">
      <c r="M236" s="24"/>
      <c r="N236" s="24"/>
      <c r="O236" s="24"/>
      <c r="P236" s="24"/>
      <c r="Q236" s="24"/>
      <c r="R236" s="26"/>
      <c r="S236" s="26"/>
      <c r="T236" s="24"/>
      <c r="U236" s="26"/>
    </row>
    <row r="237" spans="1:22" x14ac:dyDescent="0.3">
      <c r="A237" s="5" t="s">
        <v>141</v>
      </c>
      <c r="C237" s="20" t="s">
        <v>180</v>
      </c>
      <c r="D237" s="21"/>
      <c r="E237" s="22">
        <v>11</v>
      </c>
      <c r="G237" s="22">
        <v>717</v>
      </c>
      <c r="I237" s="22">
        <v>487.99763706789997</v>
      </c>
      <c r="K237" s="22">
        <v>229.0023629321</v>
      </c>
      <c r="M237" s="23">
        <v>68.061037247963725</v>
      </c>
      <c r="N237" s="24"/>
      <c r="O237" s="23">
        <v>31.938962752036261</v>
      </c>
      <c r="P237" s="24">
        <v>180</v>
      </c>
      <c r="Q237" s="24"/>
      <c r="R237" s="25">
        <v>25.10460251046025</v>
      </c>
      <c r="S237" s="26">
        <v>39</v>
      </c>
      <c r="T237" s="24"/>
      <c r="U237" s="25">
        <v>5.439330543933055</v>
      </c>
    </row>
    <row r="238" spans="1:22" ht="2.25" customHeight="1" x14ac:dyDescent="0.3">
      <c r="M238" s="24"/>
      <c r="N238" s="24"/>
      <c r="O238" s="24"/>
      <c r="P238" s="24"/>
      <c r="Q238" s="24"/>
      <c r="R238" s="26"/>
      <c r="S238" s="26"/>
      <c r="T238" s="24"/>
      <c r="U238" s="26"/>
    </row>
    <row r="239" spans="1:22" x14ac:dyDescent="0.3">
      <c r="A239" s="5" t="s">
        <v>141</v>
      </c>
      <c r="C239" s="20" t="s">
        <v>183</v>
      </c>
      <c r="D239" s="21"/>
      <c r="E239" s="22">
        <v>4</v>
      </c>
      <c r="G239" s="22">
        <v>269</v>
      </c>
      <c r="I239" s="22">
        <v>192</v>
      </c>
      <c r="K239" s="22">
        <v>77</v>
      </c>
      <c r="M239" s="23">
        <v>71.375464684014872</v>
      </c>
      <c r="N239" s="24"/>
      <c r="O239" s="23">
        <v>28.624535315985128</v>
      </c>
      <c r="P239" s="24">
        <v>77</v>
      </c>
      <c r="Q239" s="24"/>
      <c r="R239" s="25">
        <v>28.624535315985128</v>
      </c>
      <c r="S239" s="26">
        <v>0</v>
      </c>
      <c r="T239" s="24"/>
      <c r="U239" s="25">
        <v>0</v>
      </c>
    </row>
    <row r="240" spans="1:22" ht="2.25" customHeight="1" x14ac:dyDescent="0.3">
      <c r="M240" s="24"/>
      <c r="N240" s="24"/>
      <c r="O240" s="24"/>
      <c r="P240" s="24"/>
      <c r="Q240" s="24"/>
      <c r="R240" s="26"/>
      <c r="S240" s="26"/>
      <c r="T240" s="24"/>
      <c r="U240" s="26"/>
    </row>
    <row r="241" spans="1:22" x14ac:dyDescent="0.3">
      <c r="A241" s="5" t="s">
        <v>141</v>
      </c>
      <c r="C241" s="20" t="s">
        <v>184</v>
      </c>
      <c r="D241" s="21"/>
      <c r="E241" s="22">
        <v>29</v>
      </c>
      <c r="G241" s="22">
        <v>2160</v>
      </c>
      <c r="I241" s="22">
        <v>1493.5388554690999</v>
      </c>
      <c r="K241" s="22">
        <v>666.46114453090001</v>
      </c>
      <c r="M241" s="23">
        <v>69.145317382828694</v>
      </c>
      <c r="N241" s="24"/>
      <c r="O241" s="23">
        <v>30.854682617171296</v>
      </c>
      <c r="P241" s="24">
        <v>415</v>
      </c>
      <c r="Q241" s="24"/>
      <c r="R241" s="25">
        <v>19.212962962962962</v>
      </c>
      <c r="S241" s="26">
        <v>37</v>
      </c>
      <c r="T241" s="24"/>
      <c r="U241" s="25">
        <v>1.712962962962963</v>
      </c>
    </row>
    <row r="242" spans="1:22" ht="2.25" customHeight="1" x14ac:dyDescent="0.3">
      <c r="M242" s="24"/>
      <c r="N242" s="24"/>
      <c r="O242" s="24"/>
      <c r="P242" s="24"/>
      <c r="Q242" s="24"/>
      <c r="R242" s="26"/>
      <c r="S242" s="26"/>
      <c r="T242" s="24"/>
      <c r="U242" s="26"/>
    </row>
    <row r="243" spans="1:22" x14ac:dyDescent="0.3">
      <c r="A243" s="5" t="s">
        <v>141</v>
      </c>
      <c r="C243" s="20" t="s">
        <v>185</v>
      </c>
      <c r="D243" s="21"/>
      <c r="E243" s="22">
        <v>8</v>
      </c>
      <c r="G243" s="22">
        <v>499</v>
      </c>
      <c r="I243" s="22">
        <v>337</v>
      </c>
      <c r="K243" s="22">
        <v>162</v>
      </c>
      <c r="M243" s="23">
        <v>67.535070140280567</v>
      </c>
      <c r="N243" s="24"/>
      <c r="O243" s="23">
        <v>32.46492985971944</v>
      </c>
      <c r="P243" s="24">
        <v>122</v>
      </c>
      <c r="Q243" s="24"/>
      <c r="R243" s="25">
        <v>24.448897795591183</v>
      </c>
      <c r="S243" s="26">
        <v>6</v>
      </c>
      <c r="T243" s="24"/>
      <c r="U243" s="25">
        <v>1.2024048096192386</v>
      </c>
    </row>
    <row r="244" spans="1:22" ht="6" customHeight="1" x14ac:dyDescent="0.3">
      <c r="M244" s="24"/>
      <c r="N244" s="24"/>
      <c r="O244" s="24"/>
      <c r="P244" s="24"/>
      <c r="Q244" s="24"/>
      <c r="R244" s="26"/>
      <c r="S244" s="26"/>
      <c r="T244" s="24"/>
      <c r="U244" s="26"/>
    </row>
    <row r="245" spans="1:22" s="10" customFormat="1" ht="21" thickBot="1" x14ac:dyDescent="0.35">
      <c r="C245" s="29" t="s">
        <v>227</v>
      </c>
      <c r="D245" s="13"/>
      <c r="E245" s="14">
        <v>196</v>
      </c>
      <c r="F245" s="15"/>
      <c r="G245" s="14">
        <v>14287</v>
      </c>
      <c r="H245" s="15"/>
      <c r="I245" s="14">
        <v>10347.926179110596</v>
      </c>
      <c r="J245" s="15"/>
      <c r="K245" s="14">
        <v>3939.0738208893995</v>
      </c>
      <c r="L245" s="15"/>
      <c r="M245" s="17">
        <v>72.428964646955947</v>
      </c>
      <c r="N245" s="16"/>
      <c r="O245" s="17">
        <v>27.571035353044021</v>
      </c>
      <c r="P245" s="14">
        <v>2626</v>
      </c>
      <c r="Q245" s="16"/>
      <c r="R245" s="17">
        <v>18.380345768880801</v>
      </c>
      <c r="S245" s="14">
        <v>380.35009373739996</v>
      </c>
      <c r="T245" s="16"/>
      <c r="U245" s="17">
        <v>2.6622110571666546</v>
      </c>
      <c r="V245" s="15"/>
    </row>
    <row r="246" spans="1:22" s="10" customFormat="1" ht="4.5" customHeight="1" thickTop="1" x14ac:dyDescent="0.3">
      <c r="C246" s="29"/>
      <c r="D246" s="13"/>
      <c r="E246" s="27"/>
      <c r="F246" s="15"/>
      <c r="G246" s="27"/>
      <c r="H246" s="15"/>
      <c r="I246" s="27"/>
      <c r="J246" s="15"/>
      <c r="K246" s="27"/>
      <c r="L246" s="15"/>
      <c r="M246" s="28"/>
      <c r="N246" s="16"/>
      <c r="O246" s="28"/>
      <c r="P246" s="27"/>
      <c r="Q246" s="16"/>
      <c r="R246" s="28"/>
      <c r="S246" s="27"/>
      <c r="T246" s="16"/>
      <c r="U246" s="28"/>
      <c r="V246" s="15"/>
    </row>
    <row r="247" spans="1:22" x14ac:dyDescent="0.3">
      <c r="A247" s="5" t="s">
        <v>55</v>
      </c>
      <c r="C247" s="20" t="s">
        <v>54</v>
      </c>
      <c r="D247" s="21"/>
      <c r="E247" s="22">
        <v>23</v>
      </c>
      <c r="G247" s="22">
        <v>1485</v>
      </c>
      <c r="I247" s="22">
        <v>1000.6690030551001</v>
      </c>
      <c r="K247" s="22">
        <v>484.33099694489988</v>
      </c>
      <c r="M247" s="23">
        <v>67.38511805084849</v>
      </c>
      <c r="N247" s="24"/>
      <c r="O247" s="23">
        <v>32.61488194915151</v>
      </c>
      <c r="P247" s="24">
        <v>292</v>
      </c>
      <c r="Q247" s="24"/>
      <c r="R247" s="25">
        <v>19.663299663299664</v>
      </c>
      <c r="S247" s="26">
        <v>2.2177931556999999</v>
      </c>
      <c r="T247" s="24"/>
      <c r="U247" s="25">
        <v>0.14934634045117845</v>
      </c>
    </row>
    <row r="248" spans="1:22" ht="2.25" customHeight="1" x14ac:dyDescent="0.3">
      <c r="M248" s="24"/>
      <c r="N248" s="24"/>
      <c r="O248" s="24"/>
      <c r="P248" s="24"/>
      <c r="Q248" s="24"/>
      <c r="R248" s="26"/>
      <c r="S248" s="26"/>
      <c r="T248" s="24"/>
      <c r="U248" s="26"/>
    </row>
    <row r="249" spans="1:22" x14ac:dyDescent="0.3">
      <c r="A249" s="5" t="s">
        <v>55</v>
      </c>
      <c r="C249" s="20" t="s">
        <v>75</v>
      </c>
      <c r="D249" s="21"/>
      <c r="E249" s="22">
        <v>8</v>
      </c>
      <c r="G249" s="22">
        <v>525</v>
      </c>
      <c r="I249" s="22">
        <v>345.18800560340003</v>
      </c>
      <c r="K249" s="22">
        <v>179.8119943966</v>
      </c>
      <c r="M249" s="23">
        <v>65.750096305409528</v>
      </c>
      <c r="N249" s="24"/>
      <c r="O249" s="23">
        <v>34.249903694590479</v>
      </c>
      <c r="P249" s="24">
        <v>90</v>
      </c>
      <c r="Q249" s="24"/>
      <c r="R249" s="25">
        <v>17.142857142857142</v>
      </c>
      <c r="S249" s="26">
        <v>65.250902421199996</v>
      </c>
      <c r="T249" s="24"/>
      <c r="U249" s="25">
        <v>12.428743318323807</v>
      </c>
    </row>
    <row r="250" spans="1:22" ht="2.25" customHeight="1" x14ac:dyDescent="0.3">
      <c r="M250" s="24"/>
      <c r="N250" s="24"/>
      <c r="O250" s="24"/>
      <c r="P250" s="24"/>
      <c r="Q250" s="24"/>
      <c r="R250" s="26"/>
      <c r="S250" s="26"/>
      <c r="T250" s="24"/>
      <c r="U250" s="26"/>
    </row>
    <row r="251" spans="1:22" x14ac:dyDescent="0.3">
      <c r="A251" s="5" t="s">
        <v>55</v>
      </c>
      <c r="C251" s="20" t="s">
        <v>107</v>
      </c>
      <c r="D251" s="21"/>
      <c r="E251" s="22">
        <v>12</v>
      </c>
      <c r="G251" s="22">
        <v>924</v>
      </c>
      <c r="I251" s="22">
        <v>772.4840048579</v>
      </c>
      <c r="K251" s="22">
        <v>151.5159951421</v>
      </c>
      <c r="M251" s="23">
        <v>83.602165027911255</v>
      </c>
      <c r="N251" s="24"/>
      <c r="O251" s="23">
        <v>16.397834972088742</v>
      </c>
      <c r="P251" s="24">
        <v>150</v>
      </c>
      <c r="Q251" s="24"/>
      <c r="R251" s="25">
        <v>16.233766233766232</v>
      </c>
      <c r="S251" s="26">
        <v>1</v>
      </c>
      <c r="T251" s="24"/>
      <c r="U251" s="25">
        <v>0.10822510822510822</v>
      </c>
    </row>
    <row r="252" spans="1:22" ht="2.25" customHeight="1" x14ac:dyDescent="0.3">
      <c r="M252" s="24"/>
      <c r="N252" s="24"/>
      <c r="O252" s="24"/>
      <c r="P252" s="24"/>
      <c r="Q252" s="24"/>
      <c r="R252" s="26"/>
      <c r="S252" s="26"/>
      <c r="T252" s="24"/>
      <c r="U252" s="26"/>
    </row>
    <row r="253" spans="1:22" x14ac:dyDescent="0.3">
      <c r="A253" s="5" t="s">
        <v>55</v>
      </c>
      <c r="C253" s="20" t="s">
        <v>108</v>
      </c>
      <c r="D253" s="21"/>
      <c r="E253" s="22">
        <v>18</v>
      </c>
      <c r="G253" s="22">
        <v>1373</v>
      </c>
      <c r="I253" s="22">
        <v>1046.4930441975</v>
      </c>
      <c r="K253" s="22">
        <v>326.50695580249999</v>
      </c>
      <c r="M253" s="23">
        <v>76.219449686635116</v>
      </c>
      <c r="N253" s="24"/>
      <c r="O253" s="23">
        <v>23.780550313364891</v>
      </c>
      <c r="P253" s="24">
        <v>197</v>
      </c>
      <c r="Q253" s="24"/>
      <c r="R253" s="25">
        <v>14.348142753095411</v>
      </c>
      <c r="S253" s="26">
        <v>0</v>
      </c>
      <c r="T253" s="24"/>
      <c r="U253" s="25">
        <v>0</v>
      </c>
    </row>
    <row r="254" spans="1:22" ht="2.25" customHeight="1" x14ac:dyDescent="0.3">
      <c r="M254" s="24"/>
      <c r="N254" s="24"/>
      <c r="O254" s="24"/>
      <c r="P254" s="24"/>
      <c r="Q254" s="24"/>
      <c r="R254" s="26"/>
      <c r="S254" s="26"/>
      <c r="T254" s="24"/>
      <c r="U254" s="26"/>
    </row>
    <row r="255" spans="1:22" x14ac:dyDescent="0.3">
      <c r="A255" s="5" t="s">
        <v>55</v>
      </c>
      <c r="C255" s="20" t="s">
        <v>109</v>
      </c>
      <c r="D255" s="21"/>
      <c r="E255" s="22">
        <v>18</v>
      </c>
      <c r="G255" s="22">
        <v>1334</v>
      </c>
      <c r="I255" s="22">
        <v>854.389621852</v>
      </c>
      <c r="K255" s="22">
        <v>479.610378148</v>
      </c>
      <c r="M255" s="23">
        <v>64.047198039880058</v>
      </c>
      <c r="N255" s="24"/>
      <c r="O255" s="23">
        <v>35.952801960119942</v>
      </c>
      <c r="P255" s="24">
        <v>259</v>
      </c>
      <c r="Q255" s="24"/>
      <c r="R255" s="25">
        <v>19.415292353823087</v>
      </c>
      <c r="S255" s="26">
        <v>21</v>
      </c>
      <c r="T255" s="24"/>
      <c r="U255" s="25">
        <v>1.5742128935532234</v>
      </c>
    </row>
    <row r="256" spans="1:22" ht="2.25" customHeight="1" x14ac:dyDescent="0.3">
      <c r="M256" s="24"/>
      <c r="N256" s="24"/>
      <c r="O256" s="24"/>
      <c r="P256" s="24"/>
      <c r="Q256" s="24"/>
      <c r="R256" s="26"/>
      <c r="S256" s="26"/>
      <c r="T256" s="24"/>
      <c r="U256" s="26"/>
    </row>
    <row r="257" spans="1:21" x14ac:dyDescent="0.3">
      <c r="A257" s="5" t="s">
        <v>55</v>
      </c>
      <c r="C257" s="20" t="s">
        <v>110</v>
      </c>
      <c r="D257" s="21"/>
      <c r="E257" s="22">
        <v>16</v>
      </c>
      <c r="G257" s="22">
        <v>1206</v>
      </c>
      <c r="I257" s="22">
        <v>838.28569240709999</v>
      </c>
      <c r="K257" s="22">
        <v>367.71430759290001</v>
      </c>
      <c r="M257" s="23">
        <v>69.509593068582092</v>
      </c>
      <c r="N257" s="24"/>
      <c r="O257" s="23">
        <v>30.490406931417912</v>
      </c>
      <c r="P257" s="24">
        <v>226</v>
      </c>
      <c r="Q257" s="24"/>
      <c r="R257" s="25">
        <v>18.739635157545607</v>
      </c>
      <c r="S257" s="26">
        <v>81.968809728400004</v>
      </c>
      <c r="T257" s="24"/>
      <c r="U257" s="25">
        <v>6.7967503920729682</v>
      </c>
    </row>
    <row r="258" spans="1:21" ht="2.25" customHeight="1" x14ac:dyDescent="0.3">
      <c r="M258" s="24"/>
      <c r="N258" s="24"/>
      <c r="O258" s="24"/>
      <c r="P258" s="24"/>
      <c r="Q258" s="24"/>
      <c r="R258" s="26"/>
      <c r="S258" s="26"/>
      <c r="T258" s="24"/>
      <c r="U258" s="26"/>
    </row>
    <row r="259" spans="1:21" x14ac:dyDescent="0.3">
      <c r="A259" s="5" t="s">
        <v>55</v>
      </c>
      <c r="C259" s="20" t="s">
        <v>111</v>
      </c>
      <c r="D259" s="21"/>
      <c r="E259" s="22">
        <v>10</v>
      </c>
      <c r="G259" s="22">
        <v>770</v>
      </c>
      <c r="I259" s="22">
        <v>607</v>
      </c>
      <c r="K259" s="22">
        <v>163</v>
      </c>
      <c r="M259" s="23">
        <v>78.831168831168824</v>
      </c>
      <c r="N259" s="24"/>
      <c r="O259" s="23">
        <v>21.168831168831169</v>
      </c>
      <c r="P259" s="24">
        <v>141</v>
      </c>
      <c r="Q259" s="24"/>
      <c r="R259" s="25">
        <v>18.311688311688311</v>
      </c>
      <c r="S259" s="26">
        <v>8</v>
      </c>
      <c r="T259" s="24"/>
      <c r="U259" s="25">
        <v>1.0389610389610389</v>
      </c>
    </row>
    <row r="260" spans="1:21" ht="2.25" customHeight="1" x14ac:dyDescent="0.3">
      <c r="M260" s="24"/>
      <c r="N260" s="24"/>
      <c r="O260" s="24"/>
      <c r="P260" s="24"/>
      <c r="Q260" s="24"/>
      <c r="R260" s="26"/>
      <c r="S260" s="26"/>
      <c r="T260" s="24"/>
      <c r="U260" s="26"/>
    </row>
    <row r="261" spans="1:21" x14ac:dyDescent="0.3">
      <c r="A261" s="5" t="s">
        <v>55</v>
      </c>
      <c r="C261" s="20" t="s">
        <v>112</v>
      </c>
      <c r="D261" s="21"/>
      <c r="E261" s="22">
        <v>12</v>
      </c>
      <c r="G261" s="22">
        <v>898</v>
      </c>
      <c r="I261" s="22">
        <v>678.89308472159996</v>
      </c>
      <c r="K261" s="22">
        <v>219.10691527840001</v>
      </c>
      <c r="M261" s="23">
        <v>75.60056622734966</v>
      </c>
      <c r="N261" s="24"/>
      <c r="O261" s="23">
        <v>24.399433772650337</v>
      </c>
      <c r="P261" s="24">
        <v>180</v>
      </c>
      <c r="Q261" s="24"/>
      <c r="R261" s="25">
        <v>20.044543429844097</v>
      </c>
      <c r="S261" s="26">
        <v>21</v>
      </c>
      <c r="T261" s="24"/>
      <c r="U261" s="25">
        <v>2.338530066815145</v>
      </c>
    </row>
    <row r="262" spans="1:21" ht="2.25" customHeight="1" x14ac:dyDescent="0.3">
      <c r="M262" s="24"/>
      <c r="N262" s="24"/>
      <c r="O262" s="24"/>
      <c r="P262" s="24"/>
      <c r="Q262" s="24"/>
      <c r="R262" s="26"/>
      <c r="S262" s="26"/>
      <c r="T262" s="24"/>
      <c r="U262" s="26"/>
    </row>
    <row r="263" spans="1:21" x14ac:dyDescent="0.3">
      <c r="A263" s="5" t="s">
        <v>55</v>
      </c>
      <c r="C263" s="20" t="s">
        <v>135</v>
      </c>
      <c r="D263" s="21"/>
      <c r="E263" s="22">
        <v>14</v>
      </c>
      <c r="G263" s="22">
        <v>1052</v>
      </c>
      <c r="I263" s="22">
        <v>751.27683261089999</v>
      </c>
      <c r="K263" s="22">
        <v>300.72316738910001</v>
      </c>
      <c r="M263" s="23">
        <v>71.414147586587447</v>
      </c>
      <c r="N263" s="24"/>
      <c r="O263" s="23">
        <v>28.58585241341255</v>
      </c>
      <c r="P263" s="24">
        <v>206</v>
      </c>
      <c r="Q263" s="24"/>
      <c r="R263" s="25">
        <v>19.581749049429657</v>
      </c>
      <c r="S263" s="26">
        <v>64</v>
      </c>
      <c r="T263" s="24"/>
      <c r="U263" s="25">
        <v>6.083650190114068</v>
      </c>
    </row>
    <row r="264" spans="1:21" ht="2.25" customHeight="1" x14ac:dyDescent="0.3">
      <c r="M264" s="24"/>
      <c r="N264" s="24"/>
      <c r="O264" s="24"/>
      <c r="P264" s="24"/>
      <c r="Q264" s="24"/>
      <c r="R264" s="26"/>
      <c r="S264" s="26"/>
      <c r="T264" s="24"/>
      <c r="U264" s="26"/>
    </row>
    <row r="265" spans="1:21" x14ac:dyDescent="0.3">
      <c r="A265" s="5" t="s">
        <v>55</v>
      </c>
      <c r="C265" s="20" t="s">
        <v>136</v>
      </c>
      <c r="D265" s="21"/>
      <c r="E265" s="22">
        <v>20</v>
      </c>
      <c r="G265" s="22">
        <v>1475</v>
      </c>
      <c r="I265" s="22">
        <v>1063.7861144444</v>
      </c>
      <c r="K265" s="22">
        <v>411.21388555559997</v>
      </c>
      <c r="M265" s="23">
        <v>72.121092504705089</v>
      </c>
      <c r="N265" s="24"/>
      <c r="O265" s="23">
        <v>27.878907495294914</v>
      </c>
      <c r="P265" s="24">
        <v>287</v>
      </c>
      <c r="Q265" s="24"/>
      <c r="R265" s="25">
        <v>19.457627118644069</v>
      </c>
      <c r="S265" s="26">
        <v>3</v>
      </c>
      <c r="T265" s="24"/>
      <c r="U265" s="25">
        <v>0.20338983050847459</v>
      </c>
    </row>
    <row r="266" spans="1:21" ht="2.25" customHeight="1" x14ac:dyDescent="0.3">
      <c r="M266" s="24"/>
      <c r="N266" s="24"/>
      <c r="O266" s="24"/>
      <c r="P266" s="24"/>
      <c r="Q266" s="24"/>
      <c r="R266" s="26"/>
      <c r="S266" s="26"/>
      <c r="T266" s="24"/>
      <c r="U266" s="26"/>
    </row>
    <row r="267" spans="1:21" x14ac:dyDescent="0.3">
      <c r="A267" s="5" t="s">
        <v>55</v>
      </c>
      <c r="C267" s="20" t="s">
        <v>145</v>
      </c>
      <c r="D267" s="21"/>
      <c r="E267" s="22">
        <v>26</v>
      </c>
      <c r="G267" s="22">
        <v>1951</v>
      </c>
      <c r="I267" s="22">
        <v>1438.5330079322</v>
      </c>
      <c r="K267" s="22">
        <v>512.46699206779999</v>
      </c>
      <c r="M267" s="23">
        <v>73.733111631583796</v>
      </c>
      <c r="N267" s="24"/>
      <c r="O267" s="23">
        <v>26.266888368416197</v>
      </c>
      <c r="P267" s="24">
        <v>358</v>
      </c>
      <c r="Q267" s="24"/>
      <c r="R267" s="25">
        <v>18.349564325986673</v>
      </c>
      <c r="S267" s="26">
        <v>77.5792884321</v>
      </c>
      <c r="T267" s="24"/>
      <c r="U267" s="25">
        <v>3.976385875556125</v>
      </c>
    </row>
    <row r="268" spans="1:21" ht="2.25" customHeight="1" x14ac:dyDescent="0.3">
      <c r="M268" s="24"/>
      <c r="N268" s="24"/>
      <c r="O268" s="24"/>
      <c r="P268" s="24"/>
      <c r="Q268" s="24"/>
      <c r="R268" s="26"/>
      <c r="S268" s="26"/>
      <c r="T268" s="24"/>
      <c r="U268" s="26"/>
    </row>
    <row r="269" spans="1:21" x14ac:dyDescent="0.3">
      <c r="A269" s="5" t="s">
        <v>55</v>
      </c>
      <c r="C269" s="20" t="s">
        <v>174</v>
      </c>
      <c r="D269" s="21"/>
      <c r="E269" s="22">
        <v>4</v>
      </c>
      <c r="G269" s="22">
        <v>269</v>
      </c>
      <c r="I269" s="22">
        <v>202.16667999999999</v>
      </c>
      <c r="K269" s="22">
        <v>66.833320000000001</v>
      </c>
      <c r="M269" s="23">
        <v>75.154899628252778</v>
      </c>
      <c r="N269" s="24"/>
      <c r="O269" s="23">
        <v>24.845100371747211</v>
      </c>
      <c r="P269" s="24">
        <v>44</v>
      </c>
      <c r="Q269" s="24"/>
      <c r="R269" s="25">
        <v>16.356877323420075</v>
      </c>
      <c r="S269" s="26">
        <v>4.9999900000000004</v>
      </c>
      <c r="T269" s="24"/>
      <c r="U269" s="25">
        <v>1.8587323420074349</v>
      </c>
    </row>
    <row r="270" spans="1:21" ht="2.25" customHeight="1" x14ac:dyDescent="0.3">
      <c r="M270" s="24"/>
      <c r="N270" s="24"/>
      <c r="O270" s="24"/>
      <c r="P270" s="24"/>
      <c r="Q270" s="24"/>
      <c r="R270" s="26"/>
      <c r="S270" s="26"/>
      <c r="T270" s="24"/>
      <c r="U270" s="26"/>
    </row>
    <row r="271" spans="1:21" x14ac:dyDescent="0.3">
      <c r="A271" s="5" t="s">
        <v>55</v>
      </c>
      <c r="C271" s="20" t="s">
        <v>195</v>
      </c>
      <c r="D271" s="21"/>
      <c r="E271" s="22">
        <v>9</v>
      </c>
      <c r="G271" s="22">
        <v>615</v>
      </c>
      <c r="I271" s="22">
        <v>446.00226742849998</v>
      </c>
      <c r="K271" s="22">
        <v>168.99773257149999</v>
      </c>
      <c r="M271" s="23">
        <v>72.520693890813007</v>
      </c>
      <c r="N271" s="24"/>
      <c r="O271" s="23">
        <v>27.479306109186989</v>
      </c>
      <c r="P271" s="24">
        <v>129</v>
      </c>
      <c r="Q271" s="24"/>
      <c r="R271" s="25">
        <v>20.975609756097562</v>
      </c>
      <c r="S271" s="26">
        <v>17</v>
      </c>
      <c r="T271" s="24"/>
      <c r="U271" s="25">
        <v>2.7642276422764227</v>
      </c>
    </row>
    <row r="272" spans="1:21" ht="2.25" customHeight="1" x14ac:dyDescent="0.3">
      <c r="M272" s="24"/>
      <c r="N272" s="24"/>
      <c r="O272" s="24"/>
      <c r="P272" s="24"/>
      <c r="Q272" s="24"/>
      <c r="R272" s="26"/>
      <c r="S272" s="26"/>
      <c r="T272" s="24"/>
      <c r="U272" s="26"/>
    </row>
    <row r="273" spans="1:22" x14ac:dyDescent="0.3">
      <c r="A273" s="5" t="s">
        <v>55</v>
      </c>
      <c r="C273" s="20" t="s">
        <v>203</v>
      </c>
      <c r="D273" s="21"/>
      <c r="E273" s="22">
        <v>6</v>
      </c>
      <c r="G273" s="22">
        <v>410</v>
      </c>
      <c r="I273" s="22">
        <v>302.75882000000001</v>
      </c>
      <c r="K273" s="22">
        <v>107.24118000000001</v>
      </c>
      <c r="M273" s="23">
        <v>73.843614634146348</v>
      </c>
      <c r="N273" s="24"/>
      <c r="O273" s="23">
        <v>26.156385365853662</v>
      </c>
      <c r="P273" s="24">
        <v>67</v>
      </c>
      <c r="Q273" s="24"/>
      <c r="R273" s="25">
        <v>16.341463414634148</v>
      </c>
      <c r="S273" s="26">
        <v>13.333310000000001</v>
      </c>
      <c r="T273" s="24"/>
      <c r="U273" s="25">
        <v>3.252026829268293</v>
      </c>
    </row>
    <row r="274" spans="1:22" ht="9" customHeight="1" x14ac:dyDescent="0.3">
      <c r="M274" s="24"/>
      <c r="N274" s="24"/>
      <c r="O274" s="24"/>
      <c r="P274" s="24"/>
      <c r="Q274" s="24"/>
      <c r="R274" s="26"/>
      <c r="S274" s="26"/>
      <c r="T274" s="24"/>
      <c r="U274" s="26"/>
    </row>
    <row r="275" spans="1:22" s="10" customFormat="1" ht="21" thickBot="1" x14ac:dyDescent="0.35">
      <c r="C275" s="29" t="s">
        <v>228</v>
      </c>
      <c r="D275" s="13"/>
      <c r="E275" s="14">
        <v>153</v>
      </c>
      <c r="F275" s="15"/>
      <c r="G275" s="14">
        <v>10920</v>
      </c>
      <c r="H275" s="15"/>
      <c r="I275" s="14">
        <v>7133.0422300701002</v>
      </c>
      <c r="J275" s="15"/>
      <c r="K275" s="14">
        <v>3786.9577699299002</v>
      </c>
      <c r="L275" s="15"/>
      <c r="M275" s="17">
        <v>65.320899542766483</v>
      </c>
      <c r="N275" s="16"/>
      <c r="O275" s="17">
        <v>34.679100457233517</v>
      </c>
      <c r="P275" s="14">
        <v>1915</v>
      </c>
      <c r="Q275" s="16"/>
      <c r="R275" s="17">
        <v>17.536630036630036</v>
      </c>
      <c r="S275" s="14">
        <v>669.1018387037999</v>
      </c>
      <c r="T275" s="16"/>
      <c r="U275" s="17">
        <v>6.1273062152362625</v>
      </c>
      <c r="V275" s="15"/>
    </row>
    <row r="276" spans="1:22" s="10" customFormat="1" ht="4.5" customHeight="1" thickTop="1" x14ac:dyDescent="0.3">
      <c r="C276" s="29"/>
      <c r="D276" s="13"/>
      <c r="E276" s="27"/>
      <c r="F276" s="15"/>
      <c r="G276" s="27"/>
      <c r="H276" s="15"/>
      <c r="I276" s="27"/>
      <c r="J276" s="15"/>
      <c r="K276" s="27"/>
      <c r="L276" s="15"/>
      <c r="M276" s="28"/>
      <c r="N276" s="16"/>
      <c r="O276" s="28"/>
      <c r="P276" s="27"/>
      <c r="Q276" s="16"/>
      <c r="R276" s="28"/>
      <c r="S276" s="27"/>
      <c r="T276" s="16"/>
      <c r="U276" s="28"/>
      <c r="V276" s="15"/>
    </row>
    <row r="277" spans="1:22" x14ac:dyDescent="0.3">
      <c r="A277" s="5" t="s">
        <v>57</v>
      </c>
      <c r="C277" s="20" t="s">
        <v>56</v>
      </c>
      <c r="D277" s="21"/>
      <c r="E277" s="22">
        <v>51</v>
      </c>
      <c r="G277" s="22">
        <v>3626</v>
      </c>
      <c r="I277" s="22">
        <v>2323.9464549587001</v>
      </c>
      <c r="K277" s="22">
        <v>1302.0535450412999</v>
      </c>
      <c r="M277" s="23">
        <v>64.091187395441267</v>
      </c>
      <c r="N277" s="24"/>
      <c r="O277" s="23">
        <v>35.90881260455874</v>
      </c>
      <c r="P277" s="24">
        <v>647</v>
      </c>
      <c r="Q277" s="24"/>
      <c r="R277" s="25">
        <v>17.843353557639272</v>
      </c>
      <c r="S277" s="26">
        <v>179.0617232717</v>
      </c>
      <c r="T277" s="24"/>
      <c r="U277" s="25">
        <v>4.9382714636431331</v>
      </c>
    </row>
    <row r="278" spans="1:22" ht="2.25" customHeight="1" x14ac:dyDescent="0.3">
      <c r="M278" s="24"/>
      <c r="N278" s="24"/>
      <c r="O278" s="24"/>
      <c r="P278" s="24"/>
      <c r="Q278" s="24"/>
      <c r="R278" s="26"/>
      <c r="S278" s="26"/>
      <c r="T278" s="24"/>
      <c r="U278" s="26"/>
    </row>
    <row r="279" spans="1:22" x14ac:dyDescent="0.3">
      <c r="A279" s="5" t="s">
        <v>57</v>
      </c>
      <c r="C279" s="20" t="s">
        <v>58</v>
      </c>
      <c r="D279" s="21"/>
      <c r="E279" s="22">
        <v>26</v>
      </c>
      <c r="G279" s="22">
        <v>1898</v>
      </c>
      <c r="I279" s="22">
        <v>1323.9167366647</v>
      </c>
      <c r="K279" s="22">
        <v>574.08326333529999</v>
      </c>
      <c r="M279" s="23">
        <v>69.753252722060068</v>
      </c>
      <c r="N279" s="24"/>
      <c r="O279" s="23">
        <v>30.246747277939935</v>
      </c>
      <c r="P279" s="24">
        <v>307</v>
      </c>
      <c r="Q279" s="24"/>
      <c r="R279" s="25">
        <v>16.174920969441516</v>
      </c>
      <c r="S279" s="26">
        <v>150.25</v>
      </c>
      <c r="T279" s="24"/>
      <c r="U279" s="25">
        <v>7.9162276080084304</v>
      </c>
    </row>
    <row r="280" spans="1:22" ht="2.25" customHeight="1" x14ac:dyDescent="0.3">
      <c r="M280" s="24"/>
      <c r="N280" s="24"/>
      <c r="O280" s="24"/>
      <c r="P280" s="24"/>
      <c r="Q280" s="24"/>
      <c r="R280" s="26"/>
      <c r="S280" s="26"/>
      <c r="T280" s="24"/>
      <c r="U280" s="26"/>
    </row>
    <row r="281" spans="1:22" x14ac:dyDescent="0.3">
      <c r="A281" s="5" t="s">
        <v>57</v>
      </c>
      <c r="C281" s="20" t="s">
        <v>59</v>
      </c>
      <c r="D281" s="21"/>
      <c r="E281" s="22">
        <v>32</v>
      </c>
      <c r="G281" s="22">
        <v>2190</v>
      </c>
      <c r="I281" s="22">
        <v>1227.6687398455001</v>
      </c>
      <c r="K281" s="22">
        <v>962.3312601545</v>
      </c>
      <c r="M281" s="23">
        <v>56.057933326278544</v>
      </c>
      <c r="N281" s="24"/>
      <c r="O281" s="23">
        <v>43.942066673721463</v>
      </c>
      <c r="P281" s="24">
        <v>388</v>
      </c>
      <c r="Q281" s="24"/>
      <c r="R281" s="25">
        <v>17.716894977168952</v>
      </c>
      <c r="S281" s="26">
        <v>222.3734554321</v>
      </c>
      <c r="T281" s="24"/>
      <c r="U281" s="25">
        <v>10.154039060826484</v>
      </c>
    </row>
    <row r="282" spans="1:22" ht="2.25" customHeight="1" x14ac:dyDescent="0.3">
      <c r="M282" s="24"/>
      <c r="N282" s="24"/>
      <c r="O282" s="24"/>
      <c r="P282" s="24"/>
      <c r="Q282" s="24"/>
      <c r="R282" s="26"/>
      <c r="S282" s="26"/>
      <c r="T282" s="24"/>
      <c r="U282" s="26"/>
    </row>
    <row r="283" spans="1:22" x14ac:dyDescent="0.3">
      <c r="A283" s="5" t="s">
        <v>57</v>
      </c>
      <c r="C283" s="20" t="s">
        <v>60</v>
      </c>
      <c r="D283" s="21"/>
      <c r="E283" s="22">
        <v>37</v>
      </c>
      <c r="G283" s="22">
        <v>2667</v>
      </c>
      <c r="I283" s="22">
        <v>1877.5439084901</v>
      </c>
      <c r="K283" s="22">
        <v>789.45609150990003</v>
      </c>
      <c r="M283" s="23">
        <v>70.399096681293585</v>
      </c>
      <c r="N283" s="24"/>
      <c r="O283" s="23">
        <v>29.600903318706411</v>
      </c>
      <c r="P283" s="24">
        <v>508</v>
      </c>
      <c r="Q283" s="24"/>
      <c r="R283" s="25">
        <v>19.047619047619047</v>
      </c>
      <c r="S283" s="26">
        <v>97.416660000000007</v>
      </c>
      <c r="T283" s="24"/>
      <c r="U283" s="25">
        <v>3.6526681664791902</v>
      </c>
    </row>
    <row r="284" spans="1:22" ht="2.25" customHeight="1" x14ac:dyDescent="0.3">
      <c r="M284" s="24"/>
      <c r="N284" s="24"/>
      <c r="O284" s="24"/>
      <c r="P284" s="24"/>
      <c r="Q284" s="24"/>
      <c r="R284" s="26"/>
      <c r="S284" s="26"/>
      <c r="T284" s="24"/>
      <c r="U284" s="26"/>
    </row>
    <row r="285" spans="1:22" x14ac:dyDescent="0.3">
      <c r="A285" s="5" t="s">
        <v>57</v>
      </c>
      <c r="C285" s="20" t="s">
        <v>61</v>
      </c>
      <c r="D285" s="21"/>
      <c r="E285" s="22">
        <v>7</v>
      </c>
      <c r="G285" s="22">
        <v>539</v>
      </c>
      <c r="I285" s="22">
        <v>379.9663901111</v>
      </c>
      <c r="K285" s="22">
        <v>159.0336098889</v>
      </c>
      <c r="M285" s="23">
        <v>70.494692042875698</v>
      </c>
      <c r="N285" s="24"/>
      <c r="O285" s="23">
        <v>29.505307957124305</v>
      </c>
      <c r="P285" s="24">
        <v>65</v>
      </c>
      <c r="Q285" s="24"/>
      <c r="R285" s="25">
        <v>12.059369202226346</v>
      </c>
      <c r="S285" s="26">
        <v>20</v>
      </c>
      <c r="T285" s="24"/>
      <c r="U285" s="25">
        <v>3.710575139146568</v>
      </c>
    </row>
    <row r="286" spans="1:22" ht="6" customHeight="1" x14ac:dyDescent="0.3">
      <c r="M286" s="24"/>
      <c r="N286" s="24"/>
      <c r="O286" s="24"/>
      <c r="P286" s="24"/>
      <c r="Q286" s="24"/>
      <c r="R286" s="26"/>
      <c r="S286" s="26"/>
      <c r="T286" s="24"/>
      <c r="U286" s="26"/>
    </row>
    <row r="287" spans="1:22" s="10" customFormat="1" ht="21" thickBot="1" x14ac:dyDescent="0.35">
      <c r="C287" s="29" t="s">
        <v>229</v>
      </c>
      <c r="D287" s="13"/>
      <c r="E287" s="14">
        <v>133</v>
      </c>
      <c r="F287" s="15"/>
      <c r="G287" s="14">
        <v>9709</v>
      </c>
      <c r="H287" s="15"/>
      <c r="I287" s="14">
        <v>7207.8308091850004</v>
      </c>
      <c r="J287" s="15"/>
      <c r="K287" s="14">
        <v>2501.1691908149996</v>
      </c>
      <c r="L287" s="15"/>
      <c r="M287" s="17">
        <v>74.238652890977448</v>
      </c>
      <c r="N287" s="16"/>
      <c r="O287" s="17">
        <v>25.761347109022552</v>
      </c>
      <c r="P287" s="14">
        <v>1677</v>
      </c>
      <c r="Q287" s="16"/>
      <c r="R287" s="17">
        <v>17.272633638891747</v>
      </c>
      <c r="S287" s="14">
        <v>367.76069772840003</v>
      </c>
      <c r="T287" s="16"/>
      <c r="U287" s="17">
        <v>3.7878329151138126</v>
      </c>
      <c r="V287" s="15"/>
    </row>
    <row r="288" spans="1:22" s="10" customFormat="1" ht="3" customHeight="1" thickTop="1" x14ac:dyDescent="0.3">
      <c r="C288" s="29"/>
      <c r="D288" s="13"/>
      <c r="E288" s="27"/>
      <c r="F288" s="15"/>
      <c r="G288" s="27"/>
      <c r="H288" s="15"/>
      <c r="I288" s="27"/>
      <c r="J288" s="15"/>
      <c r="K288" s="27"/>
      <c r="L288" s="15"/>
      <c r="M288" s="28"/>
      <c r="N288" s="16"/>
      <c r="O288" s="28"/>
      <c r="P288" s="27"/>
      <c r="Q288" s="16"/>
      <c r="R288" s="28"/>
      <c r="S288" s="27"/>
      <c r="T288" s="16"/>
      <c r="U288" s="28"/>
      <c r="V288" s="15"/>
    </row>
    <row r="289" spans="1:22" x14ac:dyDescent="0.3">
      <c r="A289" s="5" t="s">
        <v>91</v>
      </c>
      <c r="C289" s="20" t="s">
        <v>90</v>
      </c>
      <c r="D289" s="21"/>
      <c r="E289" s="22">
        <v>25</v>
      </c>
      <c r="G289" s="22">
        <v>1676</v>
      </c>
      <c r="I289" s="22">
        <v>1271.9167400000001</v>
      </c>
      <c r="K289" s="22">
        <v>404.08326</v>
      </c>
      <c r="M289" s="23">
        <v>75.890020286396194</v>
      </c>
      <c r="N289" s="24"/>
      <c r="O289" s="23">
        <v>24.109979713603817</v>
      </c>
      <c r="P289" s="24">
        <v>271</v>
      </c>
      <c r="Q289" s="24"/>
      <c r="R289" s="25">
        <v>16.16945107398568</v>
      </c>
      <c r="S289" s="26">
        <v>114.99993000000001</v>
      </c>
      <c r="T289" s="24"/>
      <c r="U289" s="25">
        <v>6.8615710023866345</v>
      </c>
    </row>
    <row r="290" spans="1:22" ht="2.25" customHeight="1" x14ac:dyDescent="0.3">
      <c r="M290" s="24"/>
      <c r="N290" s="24"/>
      <c r="O290" s="24"/>
      <c r="P290" s="24"/>
      <c r="Q290" s="24"/>
      <c r="R290" s="26"/>
      <c r="S290" s="26"/>
      <c r="T290" s="24"/>
      <c r="U290" s="26"/>
    </row>
    <row r="291" spans="1:22" x14ac:dyDescent="0.3">
      <c r="A291" s="5" t="s">
        <v>91</v>
      </c>
      <c r="C291" s="20" t="s">
        <v>113</v>
      </c>
      <c r="D291" s="21"/>
      <c r="E291" s="22">
        <v>52</v>
      </c>
      <c r="G291" s="22">
        <v>3926</v>
      </c>
      <c r="I291" s="22">
        <v>2847.205352469</v>
      </c>
      <c r="K291" s="22">
        <v>1078.794647531</v>
      </c>
      <c r="M291" s="23">
        <v>72.521786868797761</v>
      </c>
      <c r="N291" s="24"/>
      <c r="O291" s="23">
        <v>27.478213131202239</v>
      </c>
      <c r="P291" s="24">
        <v>694</v>
      </c>
      <c r="Q291" s="24"/>
      <c r="R291" s="25">
        <v>17.677024961793173</v>
      </c>
      <c r="S291" s="26">
        <v>85</v>
      </c>
      <c r="T291" s="24"/>
      <c r="U291" s="25">
        <v>2.1650534895568008</v>
      </c>
    </row>
    <row r="292" spans="1:22" ht="2.25" customHeight="1" x14ac:dyDescent="0.3">
      <c r="M292" s="24"/>
      <c r="N292" s="24"/>
      <c r="O292" s="24"/>
      <c r="P292" s="24"/>
      <c r="Q292" s="24"/>
      <c r="R292" s="26"/>
      <c r="S292" s="26"/>
      <c r="T292" s="24"/>
      <c r="U292" s="26"/>
    </row>
    <row r="293" spans="1:22" x14ac:dyDescent="0.3">
      <c r="A293" s="5" t="s">
        <v>91</v>
      </c>
      <c r="C293" s="20" t="s">
        <v>176</v>
      </c>
      <c r="D293" s="21"/>
      <c r="E293" s="22">
        <v>25</v>
      </c>
      <c r="G293" s="22">
        <v>1886</v>
      </c>
      <c r="I293" s="22">
        <v>1479.042016716</v>
      </c>
      <c r="K293" s="22">
        <v>406.95798328400002</v>
      </c>
      <c r="M293" s="23">
        <v>78.422164194909854</v>
      </c>
      <c r="N293" s="24"/>
      <c r="O293" s="23">
        <v>21.577835805090139</v>
      </c>
      <c r="P293" s="24">
        <v>355</v>
      </c>
      <c r="Q293" s="24"/>
      <c r="R293" s="25">
        <v>18.822905620360551</v>
      </c>
      <c r="S293" s="26">
        <v>4.7607677284000003</v>
      </c>
      <c r="T293" s="24"/>
      <c r="U293" s="25">
        <v>0.25242670882290563</v>
      </c>
    </row>
    <row r="294" spans="1:22" ht="2.25" customHeight="1" x14ac:dyDescent="0.3">
      <c r="M294" s="24"/>
      <c r="N294" s="24"/>
      <c r="O294" s="24"/>
      <c r="P294" s="24"/>
      <c r="Q294" s="24"/>
      <c r="R294" s="26"/>
      <c r="S294" s="26"/>
      <c r="T294" s="24"/>
      <c r="U294" s="26"/>
    </row>
    <row r="295" spans="1:22" x14ac:dyDescent="0.3">
      <c r="A295" s="5" t="s">
        <v>91</v>
      </c>
      <c r="C295" s="20" t="s">
        <v>201</v>
      </c>
      <c r="D295" s="21"/>
      <c r="E295" s="22">
        <v>1</v>
      </c>
      <c r="G295" s="22">
        <v>77</v>
      </c>
      <c r="I295" s="22">
        <v>61</v>
      </c>
      <c r="K295" s="22">
        <v>16</v>
      </c>
      <c r="M295" s="23">
        <v>79.220779220779221</v>
      </c>
      <c r="N295" s="24"/>
      <c r="O295" s="23">
        <v>20.779220779220779</v>
      </c>
      <c r="P295" s="24">
        <v>16</v>
      </c>
      <c r="Q295" s="24"/>
      <c r="R295" s="25">
        <v>20.779220779220779</v>
      </c>
      <c r="S295" s="26">
        <v>0</v>
      </c>
      <c r="T295" s="24"/>
      <c r="U295" s="25">
        <v>0</v>
      </c>
    </row>
    <row r="296" spans="1:22" ht="2.25" customHeight="1" x14ac:dyDescent="0.3">
      <c r="M296" s="24"/>
      <c r="N296" s="24"/>
      <c r="O296" s="24"/>
      <c r="P296" s="24"/>
      <c r="Q296" s="24"/>
      <c r="R296" s="26"/>
      <c r="S296" s="26"/>
      <c r="T296" s="24"/>
      <c r="U296" s="26"/>
    </row>
    <row r="297" spans="1:22" x14ac:dyDescent="0.3">
      <c r="A297" s="5" t="s">
        <v>91</v>
      </c>
      <c r="C297" s="20" t="s">
        <v>202</v>
      </c>
      <c r="D297" s="21"/>
      <c r="E297" s="22">
        <v>30</v>
      </c>
      <c r="G297" s="22">
        <v>2144</v>
      </c>
      <c r="I297" s="22">
        <v>1548.6667</v>
      </c>
      <c r="K297" s="22">
        <v>595.33330000000001</v>
      </c>
      <c r="M297" s="23">
        <v>72.232588619402975</v>
      </c>
      <c r="N297" s="24"/>
      <c r="O297" s="23">
        <v>27.767411380597018</v>
      </c>
      <c r="P297" s="24">
        <v>341</v>
      </c>
      <c r="Q297" s="24"/>
      <c r="R297" s="25">
        <v>15.904850746268655</v>
      </c>
      <c r="S297" s="26">
        <v>163</v>
      </c>
      <c r="T297" s="24"/>
      <c r="U297" s="25">
        <v>7.602611940298508</v>
      </c>
    </row>
    <row r="298" spans="1:22" ht="3.75" customHeight="1" x14ac:dyDescent="0.3">
      <c r="M298" s="24"/>
      <c r="N298" s="24"/>
      <c r="O298" s="24"/>
      <c r="P298" s="24"/>
      <c r="Q298" s="24"/>
      <c r="R298" s="26"/>
      <c r="S298" s="26"/>
      <c r="T298" s="24"/>
      <c r="U298" s="26"/>
    </row>
    <row r="299" spans="1:22" s="10" customFormat="1" ht="21" thickBot="1" x14ac:dyDescent="0.35">
      <c r="C299" s="29" t="s">
        <v>230</v>
      </c>
      <c r="D299" s="13"/>
      <c r="E299" s="14">
        <v>171</v>
      </c>
      <c r="F299" s="15"/>
      <c r="G299" s="14">
        <v>10929</v>
      </c>
      <c r="H299" s="15"/>
      <c r="I299" s="14">
        <v>7592.0661130767003</v>
      </c>
      <c r="J299" s="15"/>
      <c r="K299" s="14">
        <v>3336.9338869232997</v>
      </c>
      <c r="L299" s="15"/>
      <c r="M299" s="17">
        <v>69.467161799585512</v>
      </c>
      <c r="N299" s="16"/>
      <c r="O299" s="17">
        <v>30.532838200414492</v>
      </c>
      <c r="P299" s="14">
        <v>2226</v>
      </c>
      <c r="Q299" s="16"/>
      <c r="R299" s="17">
        <v>20.367828712599508</v>
      </c>
      <c r="S299" s="14">
        <v>503.53309709350003</v>
      </c>
      <c r="T299" s="16"/>
      <c r="U299" s="17">
        <v>4.6073117128145302</v>
      </c>
      <c r="V299" s="15"/>
    </row>
    <row r="300" spans="1:22" s="10" customFormat="1" ht="3" customHeight="1" thickTop="1" x14ac:dyDescent="0.3">
      <c r="C300" s="29"/>
      <c r="D300" s="13"/>
      <c r="E300" s="27"/>
      <c r="F300" s="15"/>
      <c r="G300" s="27"/>
      <c r="H300" s="15"/>
      <c r="I300" s="27"/>
      <c r="J300" s="15"/>
      <c r="K300" s="27"/>
      <c r="L300" s="15"/>
      <c r="M300" s="28"/>
      <c r="N300" s="16"/>
      <c r="O300" s="28"/>
      <c r="P300" s="27"/>
      <c r="Q300" s="16"/>
      <c r="R300" s="28"/>
      <c r="S300" s="27"/>
      <c r="T300" s="16"/>
      <c r="U300" s="28"/>
      <c r="V300" s="15"/>
    </row>
    <row r="301" spans="1:22" x14ac:dyDescent="0.3">
      <c r="A301" s="5" t="s">
        <v>15</v>
      </c>
      <c r="C301" s="20" t="s">
        <v>14</v>
      </c>
      <c r="D301" s="21"/>
      <c r="E301" s="22">
        <v>32</v>
      </c>
      <c r="G301" s="22">
        <v>2022</v>
      </c>
      <c r="I301" s="22">
        <v>1484.1309650327</v>
      </c>
      <c r="K301" s="22">
        <v>537.86903496729997</v>
      </c>
      <c r="M301" s="23">
        <v>73.399157518926799</v>
      </c>
      <c r="N301" s="24"/>
      <c r="O301" s="23">
        <v>26.600842481073194</v>
      </c>
      <c r="P301" s="24">
        <v>411</v>
      </c>
      <c r="Q301" s="24"/>
      <c r="R301" s="25">
        <v>20.326409495548962</v>
      </c>
      <c r="S301" s="26">
        <v>30.9808991218</v>
      </c>
      <c r="T301" s="24"/>
      <c r="U301" s="25">
        <v>1.5321908566666667</v>
      </c>
    </row>
    <row r="302" spans="1:22" ht="2.25" customHeight="1" x14ac:dyDescent="0.3">
      <c r="M302" s="24"/>
      <c r="N302" s="24"/>
      <c r="O302" s="24"/>
      <c r="P302" s="24"/>
      <c r="Q302" s="24"/>
      <c r="R302" s="26"/>
      <c r="S302" s="26"/>
      <c r="T302" s="24"/>
      <c r="U302" s="26"/>
    </row>
    <row r="303" spans="1:22" x14ac:dyDescent="0.3">
      <c r="A303" s="5" t="s">
        <v>15</v>
      </c>
      <c r="C303" s="20" t="s">
        <v>70</v>
      </c>
      <c r="D303" s="21"/>
      <c r="E303" s="22">
        <v>5</v>
      </c>
      <c r="G303" s="22">
        <v>320</v>
      </c>
      <c r="I303" s="22">
        <v>213.53151240380001</v>
      </c>
      <c r="K303" s="22">
        <v>106.46848759619999</v>
      </c>
      <c r="M303" s="23">
        <v>66.728597626187508</v>
      </c>
      <c r="N303" s="24"/>
      <c r="O303" s="23">
        <v>33.271402373812499</v>
      </c>
      <c r="P303" s="24">
        <v>94</v>
      </c>
      <c r="Q303" s="24"/>
      <c r="R303" s="25">
        <v>29.375</v>
      </c>
      <c r="S303" s="26">
        <v>6.4375397498</v>
      </c>
      <c r="T303" s="24"/>
      <c r="U303" s="25">
        <v>2.0117311718124999</v>
      </c>
    </row>
    <row r="304" spans="1:22" ht="2.25" customHeight="1" x14ac:dyDescent="0.3">
      <c r="M304" s="24"/>
      <c r="N304" s="24"/>
      <c r="O304" s="24"/>
      <c r="P304" s="24"/>
      <c r="Q304" s="24"/>
      <c r="R304" s="26"/>
      <c r="S304" s="26"/>
      <c r="T304" s="24"/>
      <c r="U304" s="26"/>
    </row>
    <row r="305" spans="1:21" x14ac:dyDescent="0.3">
      <c r="A305" s="5" t="s">
        <v>15</v>
      </c>
      <c r="C305" s="20" t="s">
        <v>71</v>
      </c>
      <c r="D305" s="21"/>
      <c r="E305" s="22">
        <v>26</v>
      </c>
      <c r="G305" s="22">
        <v>1644</v>
      </c>
      <c r="I305" s="22">
        <v>1020.6015413425</v>
      </c>
      <c r="K305" s="22">
        <v>623.39845865749999</v>
      </c>
      <c r="M305" s="23">
        <v>62.080385726429441</v>
      </c>
      <c r="N305" s="24"/>
      <c r="O305" s="23">
        <v>37.919614273570559</v>
      </c>
      <c r="P305" s="24">
        <v>319</v>
      </c>
      <c r="Q305" s="24"/>
      <c r="R305" s="25">
        <v>19.40389294403893</v>
      </c>
      <c r="S305" s="26">
        <v>170.52097572540001</v>
      </c>
      <c r="T305" s="24"/>
      <c r="U305" s="25">
        <v>10.372322124416058</v>
      </c>
    </row>
    <row r="306" spans="1:21" ht="2.25" customHeight="1" x14ac:dyDescent="0.3">
      <c r="M306" s="24"/>
      <c r="N306" s="24"/>
      <c r="O306" s="24"/>
      <c r="P306" s="24"/>
      <c r="Q306" s="24"/>
      <c r="R306" s="26"/>
      <c r="S306" s="26"/>
      <c r="T306" s="24"/>
      <c r="U306" s="26"/>
    </row>
    <row r="307" spans="1:21" x14ac:dyDescent="0.3">
      <c r="A307" s="5" t="s">
        <v>15</v>
      </c>
      <c r="C307" s="20" t="s">
        <v>72</v>
      </c>
      <c r="D307" s="21"/>
      <c r="E307" s="22">
        <v>3</v>
      </c>
      <c r="G307" s="22">
        <v>129</v>
      </c>
      <c r="I307" s="22">
        <v>110</v>
      </c>
      <c r="K307" s="22">
        <v>19</v>
      </c>
      <c r="M307" s="23">
        <v>85.271317829457359</v>
      </c>
      <c r="N307" s="24"/>
      <c r="O307" s="23">
        <v>14.728682170542637</v>
      </c>
      <c r="P307" s="24">
        <v>18</v>
      </c>
      <c r="Q307" s="24"/>
      <c r="R307" s="25">
        <v>13.953488372093023</v>
      </c>
      <c r="S307" s="26">
        <v>0</v>
      </c>
      <c r="T307" s="24"/>
      <c r="U307" s="25">
        <v>0</v>
      </c>
    </row>
    <row r="308" spans="1:21" ht="2.25" customHeight="1" x14ac:dyDescent="0.3">
      <c r="M308" s="24"/>
      <c r="N308" s="24"/>
      <c r="O308" s="24"/>
      <c r="P308" s="24"/>
      <c r="Q308" s="24"/>
      <c r="R308" s="26"/>
      <c r="S308" s="26"/>
      <c r="T308" s="24"/>
      <c r="U308" s="26"/>
    </row>
    <row r="309" spans="1:21" x14ac:dyDescent="0.3">
      <c r="A309" s="5" t="s">
        <v>15</v>
      </c>
      <c r="C309" s="20" t="s">
        <v>73</v>
      </c>
      <c r="D309" s="21"/>
      <c r="E309" s="22">
        <v>17</v>
      </c>
      <c r="G309" s="22">
        <v>1088</v>
      </c>
      <c r="I309" s="22">
        <v>783.31757513970001</v>
      </c>
      <c r="K309" s="22">
        <v>304.68242486029999</v>
      </c>
      <c r="M309" s="23">
        <v>71.996100656222424</v>
      </c>
      <c r="N309" s="24"/>
      <c r="O309" s="23">
        <v>28.003899343777572</v>
      </c>
      <c r="P309" s="24">
        <v>210</v>
      </c>
      <c r="Q309" s="24"/>
      <c r="R309" s="25">
        <v>19.301470588235293</v>
      </c>
      <c r="S309" s="26">
        <v>59.747879285000003</v>
      </c>
      <c r="T309" s="24"/>
      <c r="U309" s="25">
        <v>5.4915330225183832</v>
      </c>
    </row>
    <row r="310" spans="1:21" ht="2.25" customHeight="1" x14ac:dyDescent="0.3">
      <c r="M310" s="24"/>
      <c r="N310" s="24"/>
      <c r="O310" s="24"/>
      <c r="P310" s="24"/>
      <c r="Q310" s="24"/>
      <c r="R310" s="26"/>
      <c r="S310" s="26"/>
      <c r="T310" s="24"/>
      <c r="U310" s="26"/>
    </row>
    <row r="311" spans="1:21" x14ac:dyDescent="0.3">
      <c r="A311" s="5" t="s">
        <v>15</v>
      </c>
      <c r="C311" s="20" t="s">
        <v>76</v>
      </c>
      <c r="D311" s="21"/>
      <c r="E311" s="22">
        <v>7</v>
      </c>
      <c r="G311" s="22">
        <v>424</v>
      </c>
      <c r="I311" s="22">
        <v>303.61920387520001</v>
      </c>
      <c r="K311" s="22">
        <v>120.3807961248</v>
      </c>
      <c r="M311" s="23">
        <v>71.608302800754714</v>
      </c>
      <c r="N311" s="24"/>
      <c r="O311" s="23">
        <v>28.391697199245279</v>
      </c>
      <c r="P311" s="24">
        <v>95</v>
      </c>
      <c r="Q311" s="24"/>
      <c r="R311" s="25">
        <v>22.40566037735849</v>
      </c>
      <c r="S311" s="26">
        <v>0</v>
      </c>
      <c r="T311" s="24"/>
      <c r="U311" s="25">
        <v>0</v>
      </c>
    </row>
    <row r="312" spans="1:21" ht="2.25" customHeight="1" x14ac:dyDescent="0.3">
      <c r="M312" s="24"/>
      <c r="N312" s="24"/>
      <c r="O312" s="24"/>
      <c r="P312" s="24"/>
      <c r="Q312" s="24"/>
      <c r="R312" s="26"/>
      <c r="S312" s="26"/>
      <c r="T312" s="24"/>
      <c r="U312" s="26"/>
    </row>
    <row r="313" spans="1:21" x14ac:dyDescent="0.3">
      <c r="A313" s="5" t="s">
        <v>15</v>
      </c>
      <c r="C313" s="20" t="s">
        <v>77</v>
      </c>
      <c r="D313" s="21"/>
      <c r="E313" s="22">
        <v>6</v>
      </c>
      <c r="G313" s="22">
        <v>410</v>
      </c>
      <c r="I313" s="22">
        <v>251.48193835399999</v>
      </c>
      <c r="K313" s="22">
        <v>158.51806164600001</v>
      </c>
      <c r="M313" s="23">
        <v>61.33705813512195</v>
      </c>
      <c r="N313" s="24"/>
      <c r="O313" s="23">
        <v>38.66294186487805</v>
      </c>
      <c r="P313" s="24">
        <v>94</v>
      </c>
      <c r="Q313" s="24"/>
      <c r="R313" s="25">
        <v>22.926829268292686</v>
      </c>
      <c r="S313" s="26">
        <v>33.418344927999996</v>
      </c>
      <c r="T313" s="24"/>
      <c r="U313" s="25">
        <v>8.1508158360975589</v>
      </c>
    </row>
    <row r="314" spans="1:21" ht="2.25" customHeight="1" x14ac:dyDescent="0.3">
      <c r="M314" s="24"/>
      <c r="N314" s="24"/>
      <c r="O314" s="24"/>
      <c r="P314" s="24"/>
      <c r="Q314" s="24"/>
      <c r="R314" s="26"/>
      <c r="S314" s="26"/>
      <c r="T314" s="24"/>
      <c r="U314" s="26"/>
    </row>
    <row r="315" spans="1:21" x14ac:dyDescent="0.3">
      <c r="A315" s="5" t="s">
        <v>15</v>
      </c>
      <c r="C315" s="20" t="s">
        <v>78</v>
      </c>
      <c r="D315" s="21"/>
      <c r="E315" s="22">
        <v>6</v>
      </c>
      <c r="G315" s="22">
        <v>410</v>
      </c>
      <c r="I315" s="22">
        <v>265.65183323159999</v>
      </c>
      <c r="K315" s="22">
        <v>144.34816676840001</v>
      </c>
      <c r="M315" s="23">
        <v>64.793130056487797</v>
      </c>
      <c r="N315" s="24"/>
      <c r="O315" s="23">
        <v>35.206869943512196</v>
      </c>
      <c r="P315" s="24">
        <v>79</v>
      </c>
      <c r="Q315" s="24"/>
      <c r="R315" s="25">
        <v>19.26829268292683</v>
      </c>
      <c r="S315" s="26">
        <v>6</v>
      </c>
      <c r="T315" s="24"/>
      <c r="U315" s="25">
        <v>1.4634146341463417</v>
      </c>
    </row>
    <row r="316" spans="1:21" ht="2.25" customHeight="1" x14ac:dyDescent="0.3">
      <c r="M316" s="24"/>
      <c r="N316" s="24"/>
      <c r="O316" s="24"/>
      <c r="P316" s="24"/>
      <c r="Q316" s="24"/>
      <c r="R316" s="26"/>
      <c r="S316" s="26"/>
      <c r="T316" s="24"/>
      <c r="U316" s="26"/>
    </row>
    <row r="317" spans="1:21" x14ac:dyDescent="0.3">
      <c r="A317" s="5" t="s">
        <v>15</v>
      </c>
      <c r="C317" s="20" t="s">
        <v>84</v>
      </c>
      <c r="D317" s="21"/>
      <c r="E317" s="22">
        <v>6</v>
      </c>
      <c r="G317" s="22">
        <v>397</v>
      </c>
      <c r="I317" s="22">
        <v>214.33286865560001</v>
      </c>
      <c r="K317" s="22">
        <v>182.66713134439999</v>
      </c>
      <c r="M317" s="23">
        <v>53.98812812483628</v>
      </c>
      <c r="N317" s="24"/>
      <c r="O317" s="23">
        <v>46.01187187516372</v>
      </c>
      <c r="P317" s="24">
        <v>57</v>
      </c>
      <c r="Q317" s="24"/>
      <c r="R317" s="25">
        <v>14.357682619647354</v>
      </c>
      <c r="S317" s="26">
        <v>18.016801344400001</v>
      </c>
      <c r="T317" s="24"/>
      <c r="U317" s="25">
        <v>4.5382371144584388</v>
      </c>
    </row>
    <row r="318" spans="1:21" ht="2.25" customHeight="1" x14ac:dyDescent="0.3">
      <c r="M318" s="24"/>
      <c r="N318" s="24"/>
      <c r="O318" s="24"/>
      <c r="P318" s="24"/>
      <c r="Q318" s="24"/>
      <c r="R318" s="26"/>
      <c r="S318" s="26"/>
      <c r="T318" s="24"/>
      <c r="U318" s="26"/>
    </row>
    <row r="319" spans="1:21" x14ac:dyDescent="0.3">
      <c r="A319" s="5" t="s">
        <v>15</v>
      </c>
      <c r="C319" s="20" t="s">
        <v>87</v>
      </c>
      <c r="D319" s="21"/>
      <c r="E319" s="22">
        <v>3</v>
      </c>
      <c r="G319" s="22">
        <v>205</v>
      </c>
      <c r="I319" s="22">
        <v>152</v>
      </c>
      <c r="K319" s="22">
        <v>53</v>
      </c>
      <c r="M319" s="23">
        <v>74.146341463414629</v>
      </c>
      <c r="N319" s="24"/>
      <c r="O319" s="23">
        <v>25.853658536585368</v>
      </c>
      <c r="P319" s="24">
        <v>44</v>
      </c>
      <c r="Q319" s="24"/>
      <c r="R319" s="25">
        <v>21.463414634146343</v>
      </c>
      <c r="S319" s="26">
        <v>7</v>
      </c>
      <c r="T319" s="24"/>
      <c r="U319" s="25">
        <v>3.4146341463414638</v>
      </c>
    </row>
    <row r="320" spans="1:21" ht="2.25" customHeight="1" x14ac:dyDescent="0.3">
      <c r="M320" s="24"/>
      <c r="N320" s="24"/>
      <c r="O320" s="24"/>
      <c r="P320" s="24"/>
      <c r="Q320" s="24"/>
      <c r="R320" s="26"/>
      <c r="S320" s="26"/>
      <c r="T320" s="24"/>
      <c r="U320" s="26"/>
    </row>
    <row r="321" spans="1:22" x14ac:dyDescent="0.3">
      <c r="A321" s="5" t="s">
        <v>15</v>
      </c>
      <c r="C321" s="20" t="s">
        <v>88</v>
      </c>
      <c r="D321" s="21"/>
      <c r="E321" s="22">
        <v>4</v>
      </c>
      <c r="G321" s="22">
        <v>231</v>
      </c>
      <c r="I321" s="22">
        <v>172.27450856000002</v>
      </c>
      <c r="K321" s="22">
        <v>58.725491439999999</v>
      </c>
      <c r="M321" s="23">
        <v>74.577709333333345</v>
      </c>
      <c r="N321" s="24"/>
      <c r="O321" s="23">
        <v>25.422290666666665</v>
      </c>
      <c r="P321" s="24">
        <v>46</v>
      </c>
      <c r="Q321" s="24"/>
      <c r="R321" s="25">
        <v>19.913419913419915</v>
      </c>
      <c r="S321" s="26">
        <v>0</v>
      </c>
      <c r="T321" s="24"/>
      <c r="U321" s="25">
        <v>0</v>
      </c>
    </row>
    <row r="322" spans="1:22" ht="2.25" customHeight="1" x14ac:dyDescent="0.3">
      <c r="M322" s="24"/>
      <c r="N322" s="24"/>
      <c r="O322" s="24"/>
      <c r="P322" s="24"/>
      <c r="Q322" s="24"/>
      <c r="R322" s="26"/>
      <c r="S322" s="26"/>
      <c r="T322" s="24"/>
      <c r="U322" s="26"/>
    </row>
    <row r="323" spans="1:22" x14ac:dyDescent="0.3">
      <c r="A323" s="5" t="s">
        <v>15</v>
      </c>
      <c r="C323" s="20" t="s">
        <v>89</v>
      </c>
      <c r="D323" s="21"/>
      <c r="E323" s="22">
        <v>2</v>
      </c>
      <c r="G323" s="22">
        <v>141</v>
      </c>
      <c r="I323" s="22">
        <v>100</v>
      </c>
      <c r="K323" s="22">
        <v>41</v>
      </c>
      <c r="M323" s="23">
        <v>70.921985815602838</v>
      </c>
      <c r="N323" s="24"/>
      <c r="O323" s="23">
        <v>29.078014184397162</v>
      </c>
      <c r="P323" s="24">
        <v>34</v>
      </c>
      <c r="Q323" s="24"/>
      <c r="R323" s="25">
        <v>24.113475177304963</v>
      </c>
      <c r="S323" s="26">
        <v>4</v>
      </c>
      <c r="T323" s="24"/>
      <c r="U323" s="25">
        <v>2.8368794326241136</v>
      </c>
    </row>
    <row r="324" spans="1:22" ht="2.25" customHeight="1" x14ac:dyDescent="0.3">
      <c r="M324" s="24"/>
      <c r="N324" s="24"/>
      <c r="O324" s="24"/>
      <c r="P324" s="24"/>
      <c r="Q324" s="24"/>
      <c r="R324" s="26"/>
      <c r="S324" s="26"/>
      <c r="T324" s="24"/>
      <c r="U324" s="26"/>
    </row>
    <row r="325" spans="1:22" x14ac:dyDescent="0.3">
      <c r="A325" s="5" t="s">
        <v>15</v>
      </c>
      <c r="C325" s="20" t="s">
        <v>205</v>
      </c>
      <c r="D325" s="21"/>
      <c r="E325" s="22">
        <v>17</v>
      </c>
      <c r="G325" s="22">
        <v>1140</v>
      </c>
      <c r="I325" s="22">
        <v>826.53912222119993</v>
      </c>
      <c r="K325" s="22">
        <v>313.46087777880001</v>
      </c>
      <c r="M325" s="23">
        <v>72.503431773789472</v>
      </c>
      <c r="N325" s="24"/>
      <c r="O325" s="23">
        <v>27.496568226210528</v>
      </c>
      <c r="P325" s="24">
        <v>221</v>
      </c>
      <c r="Q325" s="24"/>
      <c r="R325" s="25">
        <v>19.385964912280702</v>
      </c>
      <c r="S325" s="26">
        <v>41.212319499399996</v>
      </c>
      <c r="T325" s="24"/>
      <c r="U325" s="25">
        <v>3.6151157455614027</v>
      </c>
    </row>
    <row r="326" spans="1:22" ht="2.25" customHeight="1" x14ac:dyDescent="0.3">
      <c r="M326" s="24"/>
      <c r="N326" s="24"/>
      <c r="O326" s="24"/>
      <c r="P326" s="24"/>
      <c r="Q326" s="24"/>
      <c r="R326" s="26"/>
      <c r="S326" s="26"/>
      <c r="T326" s="24"/>
      <c r="U326" s="26"/>
    </row>
    <row r="327" spans="1:22" x14ac:dyDescent="0.3">
      <c r="A327" s="5" t="s">
        <v>15</v>
      </c>
      <c r="C327" s="20" t="s">
        <v>207</v>
      </c>
      <c r="D327" s="21"/>
      <c r="E327" s="22">
        <v>37</v>
      </c>
      <c r="G327" s="22">
        <v>2368</v>
      </c>
      <c r="I327" s="22">
        <v>1694.5850442604001</v>
      </c>
      <c r="K327" s="22">
        <v>673.41495573959992</v>
      </c>
      <c r="M327" s="23">
        <v>71.561868423158785</v>
      </c>
      <c r="N327" s="24"/>
      <c r="O327" s="23">
        <v>28.438131576841215</v>
      </c>
      <c r="P327" s="24">
        <v>504</v>
      </c>
      <c r="Q327" s="24"/>
      <c r="R327" s="25">
        <v>21.283783783783782</v>
      </c>
      <c r="S327" s="26">
        <v>126.19833743970001</v>
      </c>
      <c r="T327" s="24"/>
      <c r="U327" s="25">
        <v>5.3293216824197636</v>
      </c>
    </row>
    <row r="328" spans="1:22" ht="6" customHeight="1" x14ac:dyDescent="0.3">
      <c r="M328" s="24"/>
      <c r="N328" s="24"/>
      <c r="O328" s="24"/>
      <c r="P328" s="24"/>
      <c r="Q328" s="24"/>
      <c r="R328" s="26"/>
      <c r="S328" s="26"/>
      <c r="T328" s="24"/>
      <c r="U328" s="26"/>
    </row>
    <row r="329" spans="1:22" s="10" customFormat="1" ht="21" thickBot="1" x14ac:dyDescent="0.35">
      <c r="C329" s="29" t="s">
        <v>231</v>
      </c>
      <c r="D329" s="13"/>
      <c r="E329" s="14">
        <v>85</v>
      </c>
      <c r="F329" s="15"/>
      <c r="G329" s="14">
        <v>6164</v>
      </c>
      <c r="H329" s="15"/>
      <c r="I329" s="14">
        <v>4371.4672844454999</v>
      </c>
      <c r="J329" s="15"/>
      <c r="K329" s="14">
        <v>1792.5327155545001</v>
      </c>
      <c r="L329" s="15"/>
      <c r="M329" s="17">
        <v>70.919326483541539</v>
      </c>
      <c r="N329" s="16"/>
      <c r="O329" s="17">
        <v>29.080673516458472</v>
      </c>
      <c r="P329" s="14">
        <v>1026</v>
      </c>
      <c r="Q329" s="16"/>
      <c r="R329" s="17">
        <v>16.645035691109669</v>
      </c>
      <c r="S329" s="14">
        <v>316.35021640280002</v>
      </c>
      <c r="T329" s="16"/>
      <c r="U329" s="17">
        <v>5.132222848844906</v>
      </c>
      <c r="V329" s="15"/>
    </row>
    <row r="330" spans="1:22" s="10" customFormat="1" ht="3.75" customHeight="1" thickTop="1" x14ac:dyDescent="0.3">
      <c r="C330" s="29"/>
      <c r="D330" s="13"/>
      <c r="E330" s="27"/>
      <c r="F330" s="15"/>
      <c r="G330" s="27"/>
      <c r="H330" s="15"/>
      <c r="I330" s="27"/>
      <c r="J330" s="15"/>
      <c r="K330" s="27"/>
      <c r="L330" s="15"/>
      <c r="M330" s="28"/>
      <c r="N330" s="16"/>
      <c r="O330" s="28"/>
      <c r="P330" s="27"/>
      <c r="Q330" s="16"/>
      <c r="R330" s="28"/>
      <c r="S330" s="27"/>
      <c r="T330" s="16"/>
      <c r="U330" s="28"/>
      <c r="V330" s="15"/>
    </row>
    <row r="331" spans="1:22" x14ac:dyDescent="0.3">
      <c r="A331" s="5" t="s">
        <v>34</v>
      </c>
      <c r="C331" s="20" t="s">
        <v>33</v>
      </c>
      <c r="D331" s="21"/>
      <c r="E331" s="22">
        <v>10</v>
      </c>
      <c r="G331" s="22">
        <v>741</v>
      </c>
      <c r="I331" s="22">
        <v>471.75</v>
      </c>
      <c r="K331" s="22">
        <v>269.25</v>
      </c>
      <c r="M331" s="23">
        <v>63.663967611336034</v>
      </c>
      <c r="N331" s="24"/>
      <c r="O331" s="23">
        <v>36.336032388663966</v>
      </c>
      <c r="P331" s="24">
        <v>117</v>
      </c>
      <c r="Q331" s="24"/>
      <c r="R331" s="25">
        <v>15.789473684210526</v>
      </c>
      <c r="S331" s="26">
        <v>75</v>
      </c>
      <c r="T331" s="24"/>
      <c r="U331" s="25">
        <v>10.121457489878543</v>
      </c>
    </row>
    <row r="332" spans="1:22" ht="2.25" customHeight="1" x14ac:dyDescent="0.3">
      <c r="M332" s="24"/>
      <c r="N332" s="24"/>
      <c r="O332" s="24"/>
      <c r="P332" s="24"/>
      <c r="Q332" s="24"/>
      <c r="R332" s="26"/>
      <c r="S332" s="26"/>
      <c r="T332" s="24"/>
      <c r="U332" s="26"/>
    </row>
    <row r="333" spans="1:22" x14ac:dyDescent="0.3">
      <c r="A333" s="5" t="s">
        <v>34</v>
      </c>
      <c r="C333" s="20" t="s">
        <v>43</v>
      </c>
      <c r="D333" s="21"/>
      <c r="E333" s="22">
        <v>6</v>
      </c>
      <c r="G333" s="22">
        <v>462</v>
      </c>
      <c r="I333" s="22">
        <v>300</v>
      </c>
      <c r="K333" s="22">
        <v>162</v>
      </c>
      <c r="M333" s="23">
        <v>64.935064935064929</v>
      </c>
      <c r="N333" s="24"/>
      <c r="O333" s="23">
        <v>35.064935064935064</v>
      </c>
      <c r="P333" s="24">
        <v>79</v>
      </c>
      <c r="Q333" s="24"/>
      <c r="R333" s="25">
        <v>17.0995670995671</v>
      </c>
      <c r="S333" s="26">
        <v>77</v>
      </c>
      <c r="T333" s="24"/>
      <c r="U333" s="25">
        <v>16.666666666666664</v>
      </c>
    </row>
    <row r="334" spans="1:22" ht="2.25" customHeight="1" x14ac:dyDescent="0.3">
      <c r="M334" s="24"/>
      <c r="N334" s="24"/>
      <c r="O334" s="24"/>
      <c r="P334" s="24"/>
      <c r="Q334" s="24"/>
      <c r="R334" s="26"/>
      <c r="S334" s="26"/>
      <c r="T334" s="24"/>
      <c r="U334" s="26"/>
    </row>
    <row r="335" spans="1:22" x14ac:dyDescent="0.3">
      <c r="A335" s="5" t="s">
        <v>34</v>
      </c>
      <c r="C335" s="20" t="s">
        <v>48</v>
      </c>
      <c r="D335" s="21"/>
      <c r="E335" s="22">
        <v>9</v>
      </c>
      <c r="G335" s="22">
        <v>667</v>
      </c>
      <c r="I335" s="22">
        <v>472.31632359719998</v>
      </c>
      <c r="K335" s="22">
        <v>194.68367640280002</v>
      </c>
      <c r="M335" s="23">
        <v>70.812042518320837</v>
      </c>
      <c r="N335" s="24"/>
      <c r="O335" s="23">
        <v>29.18795748167916</v>
      </c>
      <c r="P335" s="24">
        <v>89</v>
      </c>
      <c r="Q335" s="24"/>
      <c r="R335" s="25">
        <v>13.343328335832084</v>
      </c>
      <c r="S335" s="26">
        <v>20.1836764028</v>
      </c>
      <c r="T335" s="24"/>
      <c r="U335" s="25">
        <v>3.0260384411994004</v>
      </c>
    </row>
    <row r="336" spans="1:22" ht="2.25" customHeight="1" x14ac:dyDescent="0.3">
      <c r="M336" s="24"/>
      <c r="N336" s="24"/>
      <c r="O336" s="24"/>
      <c r="P336" s="24"/>
      <c r="Q336" s="24"/>
      <c r="R336" s="26"/>
      <c r="S336" s="26"/>
      <c r="T336" s="24"/>
      <c r="U336" s="26"/>
    </row>
    <row r="337" spans="1:22" x14ac:dyDescent="0.3">
      <c r="A337" s="5" t="s">
        <v>34</v>
      </c>
      <c r="C337" s="20" t="s">
        <v>51</v>
      </c>
      <c r="D337" s="21"/>
      <c r="E337" s="22">
        <v>42</v>
      </c>
      <c r="G337" s="22">
        <v>3077</v>
      </c>
      <c r="I337" s="22">
        <v>2225.2955012932002</v>
      </c>
      <c r="K337" s="22">
        <v>851.70449870679988</v>
      </c>
      <c r="M337" s="23">
        <v>72.320295784634396</v>
      </c>
      <c r="N337" s="24"/>
      <c r="O337" s="23">
        <v>27.679704215365614</v>
      </c>
      <c r="P337" s="24">
        <v>515</v>
      </c>
      <c r="Q337" s="24"/>
      <c r="R337" s="25">
        <v>16.737081572960676</v>
      </c>
      <c r="S337" s="26">
        <v>68</v>
      </c>
      <c r="T337" s="24"/>
      <c r="U337" s="25">
        <v>2.2099447513812152</v>
      </c>
    </row>
    <row r="338" spans="1:22" ht="2.25" customHeight="1" x14ac:dyDescent="0.3">
      <c r="M338" s="24"/>
      <c r="N338" s="24"/>
      <c r="O338" s="24"/>
      <c r="P338" s="24"/>
      <c r="Q338" s="24"/>
      <c r="R338" s="26"/>
      <c r="S338" s="26"/>
      <c r="T338" s="24"/>
      <c r="U338" s="26"/>
    </row>
    <row r="339" spans="1:22" x14ac:dyDescent="0.3">
      <c r="A339" s="5" t="s">
        <v>34</v>
      </c>
      <c r="C339" s="20" t="s">
        <v>62</v>
      </c>
      <c r="D339" s="21"/>
      <c r="E339" s="22">
        <v>18</v>
      </c>
      <c r="G339" s="22">
        <v>1217</v>
      </c>
      <c r="I339" s="22">
        <v>902.10545955509997</v>
      </c>
      <c r="K339" s="22">
        <v>314.89454044490003</v>
      </c>
      <c r="M339" s="23">
        <v>74.12534589606409</v>
      </c>
      <c r="N339" s="24"/>
      <c r="O339" s="23">
        <v>25.874654103935914</v>
      </c>
      <c r="P339" s="24">
        <v>226</v>
      </c>
      <c r="Q339" s="24"/>
      <c r="R339" s="25">
        <v>18.570254724732948</v>
      </c>
      <c r="S339" s="26">
        <v>76.166539999999998</v>
      </c>
      <c r="T339" s="24"/>
      <c r="U339" s="25">
        <v>6.2585488907148727</v>
      </c>
    </row>
    <row r="340" spans="1:22" ht="6.75" customHeight="1" x14ac:dyDescent="0.3">
      <c r="M340" s="24"/>
      <c r="N340" s="24"/>
      <c r="O340" s="24"/>
      <c r="P340" s="24"/>
      <c r="Q340" s="24"/>
      <c r="R340" s="26"/>
      <c r="S340" s="26"/>
      <c r="T340" s="24"/>
      <c r="U340" s="26"/>
    </row>
    <row r="341" spans="1:22" s="10" customFormat="1" ht="21" thickBot="1" x14ac:dyDescent="0.35">
      <c r="C341" s="29" t="s">
        <v>232</v>
      </c>
      <c r="D341" s="13"/>
      <c r="E341" s="14">
        <v>54</v>
      </c>
      <c r="F341" s="15"/>
      <c r="G341" s="14">
        <v>3893</v>
      </c>
      <c r="H341" s="15"/>
      <c r="I341" s="14">
        <v>2561.7593634485002</v>
      </c>
      <c r="J341" s="15"/>
      <c r="K341" s="14">
        <v>1331.2406365515001</v>
      </c>
      <c r="L341" s="15"/>
      <c r="M341" s="17">
        <v>65.804247712522482</v>
      </c>
      <c r="N341" s="16"/>
      <c r="O341" s="17">
        <v>34.195752287477525</v>
      </c>
      <c r="P341" s="14">
        <v>606</v>
      </c>
      <c r="Q341" s="16"/>
      <c r="R341" s="17">
        <v>15.566401232982278</v>
      </c>
      <c r="S341" s="14">
        <v>219.23254540209999</v>
      </c>
      <c r="T341" s="16"/>
      <c r="U341" s="17">
        <v>5.6314550578499869</v>
      </c>
      <c r="V341" s="15"/>
    </row>
    <row r="342" spans="1:22" s="10" customFormat="1" ht="3.75" customHeight="1" thickTop="1" x14ac:dyDescent="0.3">
      <c r="C342" s="29"/>
      <c r="D342" s="13"/>
      <c r="E342" s="27"/>
      <c r="F342" s="15"/>
      <c r="G342" s="27"/>
      <c r="H342" s="15"/>
      <c r="I342" s="27"/>
      <c r="J342" s="15"/>
      <c r="K342" s="27"/>
      <c r="L342" s="15"/>
      <c r="M342" s="28"/>
      <c r="N342" s="16"/>
      <c r="O342" s="28"/>
      <c r="P342" s="27"/>
      <c r="Q342" s="16"/>
      <c r="R342" s="28"/>
      <c r="S342" s="27"/>
      <c r="T342" s="16"/>
      <c r="U342" s="28"/>
      <c r="V342" s="15"/>
    </row>
    <row r="343" spans="1:22" x14ac:dyDescent="0.3">
      <c r="A343" s="5" t="s">
        <v>36</v>
      </c>
      <c r="C343" s="20" t="s">
        <v>35</v>
      </c>
      <c r="D343" s="21"/>
      <c r="E343" s="22">
        <v>23</v>
      </c>
      <c r="G343" s="22">
        <v>1740</v>
      </c>
      <c r="I343" s="22">
        <v>1186.5244747575</v>
      </c>
      <c r="K343" s="22">
        <v>553.4755252425</v>
      </c>
      <c r="M343" s="23">
        <v>68.191061767672409</v>
      </c>
      <c r="N343" s="24"/>
      <c r="O343" s="23">
        <v>31.808938232327588</v>
      </c>
      <c r="P343" s="24">
        <v>295</v>
      </c>
      <c r="Q343" s="24"/>
      <c r="R343" s="25">
        <v>16.954022988505745</v>
      </c>
      <c r="S343" s="26">
        <v>13.008801222800001</v>
      </c>
      <c r="T343" s="24"/>
      <c r="U343" s="25">
        <v>0.74763225418390811</v>
      </c>
    </row>
    <row r="344" spans="1:22" ht="2.25" customHeight="1" x14ac:dyDescent="0.3">
      <c r="M344" s="24"/>
      <c r="N344" s="24"/>
      <c r="O344" s="24"/>
      <c r="P344" s="24"/>
      <c r="Q344" s="24"/>
      <c r="R344" s="26"/>
      <c r="S344" s="26"/>
      <c r="T344" s="24"/>
      <c r="U344" s="26"/>
    </row>
    <row r="345" spans="1:22" x14ac:dyDescent="0.3">
      <c r="A345" s="5" t="s">
        <v>36</v>
      </c>
      <c r="C345" s="20" t="s">
        <v>47</v>
      </c>
      <c r="D345" s="21"/>
      <c r="E345" s="22">
        <v>24</v>
      </c>
      <c r="G345" s="22">
        <v>1705</v>
      </c>
      <c r="I345" s="22">
        <v>1093.8012686909999</v>
      </c>
      <c r="K345" s="22">
        <v>611.1987313090001</v>
      </c>
      <c r="M345" s="23">
        <v>64.152567078651018</v>
      </c>
      <c r="N345" s="24"/>
      <c r="O345" s="23">
        <v>35.847432921348982</v>
      </c>
      <c r="P345" s="24">
        <v>276</v>
      </c>
      <c r="Q345" s="24"/>
      <c r="R345" s="25">
        <v>16.187683284457478</v>
      </c>
      <c r="S345" s="26">
        <v>142.05720417929999</v>
      </c>
      <c r="T345" s="24"/>
      <c r="U345" s="25">
        <v>8.331800831630499</v>
      </c>
    </row>
    <row r="346" spans="1:22" ht="2.25" customHeight="1" x14ac:dyDescent="0.3">
      <c r="M346" s="24"/>
      <c r="N346" s="24"/>
      <c r="O346" s="24"/>
      <c r="P346" s="24"/>
      <c r="Q346" s="24"/>
      <c r="R346" s="26"/>
      <c r="S346" s="26"/>
      <c r="T346" s="24"/>
      <c r="U346" s="26"/>
    </row>
    <row r="347" spans="1:22" x14ac:dyDescent="0.3">
      <c r="A347" s="5" t="s">
        <v>36</v>
      </c>
      <c r="C347" s="20" t="s">
        <v>63</v>
      </c>
      <c r="D347" s="21"/>
      <c r="E347" s="22">
        <v>6</v>
      </c>
      <c r="G347" s="22">
        <v>384</v>
      </c>
      <c r="I347" s="22">
        <v>227.43362000000002</v>
      </c>
      <c r="K347" s="22">
        <v>156.56637999999998</v>
      </c>
      <c r="M347" s="23">
        <v>59.227505208333341</v>
      </c>
      <c r="N347" s="24"/>
      <c r="O347" s="23">
        <v>40.772494791666666</v>
      </c>
      <c r="P347" s="24">
        <v>25</v>
      </c>
      <c r="Q347" s="24"/>
      <c r="R347" s="25">
        <v>6.510416666666667</v>
      </c>
      <c r="S347" s="26">
        <v>64.166539999999998</v>
      </c>
      <c r="T347" s="24"/>
      <c r="U347" s="25">
        <v>16.710036458333335</v>
      </c>
    </row>
    <row r="348" spans="1:22" ht="2.25" customHeight="1" x14ac:dyDescent="0.3">
      <c r="M348" s="24"/>
      <c r="N348" s="24"/>
      <c r="O348" s="24"/>
      <c r="P348" s="24"/>
      <c r="Q348" s="24"/>
      <c r="R348" s="26"/>
      <c r="S348" s="26"/>
      <c r="T348" s="24"/>
      <c r="U348" s="26"/>
    </row>
    <row r="349" spans="1:22" x14ac:dyDescent="0.3">
      <c r="A349" s="5" t="s">
        <v>36</v>
      </c>
      <c r="C349" s="20" t="s">
        <v>86</v>
      </c>
      <c r="D349" s="21"/>
      <c r="E349" s="22">
        <v>1</v>
      </c>
      <c r="G349" s="22">
        <v>64</v>
      </c>
      <c r="I349" s="22">
        <v>54</v>
      </c>
      <c r="K349" s="22">
        <v>10</v>
      </c>
      <c r="M349" s="23">
        <v>84.375</v>
      </c>
      <c r="N349" s="24"/>
      <c r="O349" s="23">
        <v>15.625</v>
      </c>
      <c r="P349" s="24">
        <v>10</v>
      </c>
      <c r="Q349" s="24"/>
      <c r="R349" s="25">
        <v>15.625</v>
      </c>
      <c r="S349" s="26">
        <v>0</v>
      </c>
      <c r="T349" s="24"/>
      <c r="U349" s="25">
        <v>0</v>
      </c>
    </row>
    <row r="350" spans="1:22" ht="9.75" customHeight="1" x14ac:dyDescent="0.3">
      <c r="M350" s="24"/>
      <c r="N350" s="24"/>
      <c r="O350" s="24"/>
      <c r="P350" s="24"/>
      <c r="Q350" s="24"/>
      <c r="R350" s="26"/>
      <c r="S350" s="26"/>
      <c r="T350" s="24"/>
      <c r="U350" s="26"/>
    </row>
    <row r="351" spans="1:22" s="10" customFormat="1" ht="21" thickBot="1" x14ac:dyDescent="0.35">
      <c r="C351" s="29" t="s">
        <v>233</v>
      </c>
      <c r="D351" s="13"/>
      <c r="E351" s="14">
        <v>53</v>
      </c>
      <c r="F351" s="15"/>
      <c r="G351" s="14">
        <v>3688</v>
      </c>
      <c r="H351" s="15"/>
      <c r="I351" s="14">
        <v>2657.0302201799</v>
      </c>
      <c r="J351" s="15"/>
      <c r="K351" s="14">
        <v>1030.9697798201</v>
      </c>
      <c r="L351" s="15"/>
      <c r="M351" s="17">
        <v>72.045287965832429</v>
      </c>
      <c r="N351" s="16"/>
      <c r="O351" s="17">
        <v>27.954712034167571</v>
      </c>
      <c r="P351" s="14">
        <v>729</v>
      </c>
      <c r="Q351" s="16"/>
      <c r="R351" s="17">
        <v>19.766811279826467</v>
      </c>
      <c r="S351" s="14">
        <v>97.999989999999997</v>
      </c>
      <c r="T351" s="16"/>
      <c r="U351" s="17">
        <v>2.6572665401301521</v>
      </c>
      <c r="V351" s="15"/>
    </row>
    <row r="352" spans="1:22" s="10" customFormat="1" ht="3" customHeight="1" thickTop="1" x14ac:dyDescent="0.3">
      <c r="C352" s="29"/>
      <c r="D352" s="13"/>
      <c r="E352" s="27"/>
      <c r="F352" s="15"/>
      <c r="G352" s="27"/>
      <c r="H352" s="15"/>
      <c r="I352" s="27"/>
      <c r="J352" s="15"/>
      <c r="K352" s="27"/>
      <c r="L352" s="15"/>
      <c r="M352" s="28"/>
      <c r="N352" s="16"/>
      <c r="O352" s="28"/>
      <c r="P352" s="27"/>
      <c r="Q352" s="16"/>
      <c r="R352" s="28"/>
      <c r="S352" s="27"/>
      <c r="T352" s="16"/>
      <c r="U352" s="28"/>
      <c r="V352" s="15"/>
    </row>
    <row r="353" spans="1:22" x14ac:dyDescent="0.3">
      <c r="A353" s="5" t="s">
        <v>42</v>
      </c>
      <c r="C353" s="20" t="s">
        <v>41</v>
      </c>
      <c r="D353" s="21"/>
      <c r="E353" s="22">
        <v>26</v>
      </c>
      <c r="G353" s="22">
        <v>1821</v>
      </c>
      <c r="I353" s="22">
        <v>1338.7843355534001</v>
      </c>
      <c r="K353" s="22">
        <v>482.21566444659999</v>
      </c>
      <c r="M353" s="23">
        <v>73.519183720669972</v>
      </c>
      <c r="N353" s="24"/>
      <c r="O353" s="23">
        <v>26.480816279330039</v>
      </c>
      <c r="P353" s="24">
        <v>295</v>
      </c>
      <c r="Q353" s="24"/>
      <c r="R353" s="25">
        <v>16.199890170236134</v>
      </c>
      <c r="S353" s="26">
        <v>66.999989999999997</v>
      </c>
      <c r="T353" s="24"/>
      <c r="U353" s="25">
        <v>3.6792965403624383</v>
      </c>
    </row>
    <row r="354" spans="1:22" ht="2.25" customHeight="1" x14ac:dyDescent="0.3">
      <c r="M354" s="24"/>
      <c r="N354" s="24"/>
      <c r="O354" s="24"/>
      <c r="P354" s="24"/>
      <c r="Q354" s="24"/>
      <c r="R354" s="26"/>
      <c r="S354" s="26"/>
      <c r="T354" s="24"/>
      <c r="U354" s="26"/>
    </row>
    <row r="355" spans="1:22" x14ac:dyDescent="0.3">
      <c r="A355" s="5" t="s">
        <v>42</v>
      </c>
      <c r="C355" s="20" t="s">
        <v>44</v>
      </c>
      <c r="D355" s="21"/>
      <c r="E355" s="22">
        <v>7</v>
      </c>
      <c r="G355" s="22">
        <v>526</v>
      </c>
      <c r="I355" s="22">
        <v>318.61124888580002</v>
      </c>
      <c r="K355" s="22">
        <v>207.38875111420001</v>
      </c>
      <c r="M355" s="23">
        <v>60.572480776768067</v>
      </c>
      <c r="N355" s="24"/>
      <c r="O355" s="23">
        <v>39.42751922323194</v>
      </c>
      <c r="P355" s="24">
        <v>165</v>
      </c>
      <c r="Q355" s="24"/>
      <c r="R355" s="25">
        <v>31.368821292775667</v>
      </c>
      <c r="S355" s="26">
        <v>12</v>
      </c>
      <c r="T355" s="24"/>
      <c r="U355" s="25">
        <v>2.2813688212927756</v>
      </c>
    </row>
    <row r="356" spans="1:22" ht="2.25" customHeight="1" x14ac:dyDescent="0.3">
      <c r="M356" s="24"/>
      <c r="N356" s="24"/>
      <c r="O356" s="24"/>
      <c r="P356" s="24"/>
      <c r="Q356" s="24"/>
      <c r="R356" s="26"/>
      <c r="S356" s="26"/>
      <c r="T356" s="24"/>
      <c r="U356" s="26"/>
    </row>
    <row r="357" spans="1:22" x14ac:dyDescent="0.3">
      <c r="A357" s="5" t="s">
        <v>42</v>
      </c>
      <c r="C357" s="20" t="s">
        <v>64</v>
      </c>
      <c r="D357" s="21"/>
      <c r="E357" s="22">
        <v>20</v>
      </c>
      <c r="G357" s="22">
        <v>1341</v>
      </c>
      <c r="I357" s="22">
        <v>999.63463574069999</v>
      </c>
      <c r="K357" s="22">
        <v>341.36536425930001</v>
      </c>
      <c r="M357" s="23">
        <v>74.543969853892619</v>
      </c>
      <c r="N357" s="24"/>
      <c r="O357" s="23">
        <v>25.456030146107384</v>
      </c>
      <c r="P357" s="24">
        <v>269</v>
      </c>
      <c r="Q357" s="24"/>
      <c r="R357" s="25">
        <v>20.05965697240865</v>
      </c>
      <c r="S357" s="26">
        <v>19</v>
      </c>
      <c r="T357" s="24"/>
      <c r="U357" s="25">
        <v>1.4168530947054436</v>
      </c>
    </row>
    <row r="358" spans="1:22" ht="9" customHeight="1" x14ac:dyDescent="0.3">
      <c r="M358" s="24"/>
      <c r="N358" s="24"/>
      <c r="O358" s="24"/>
      <c r="P358" s="24"/>
      <c r="Q358" s="24"/>
      <c r="R358" s="26"/>
      <c r="S358" s="26"/>
      <c r="T358" s="24"/>
      <c r="U358" s="26"/>
    </row>
    <row r="359" spans="1:22" s="10" customFormat="1" ht="21" thickBot="1" x14ac:dyDescent="0.35">
      <c r="C359" s="29" t="s">
        <v>234</v>
      </c>
      <c r="D359" s="13"/>
      <c r="E359" s="14">
        <v>97</v>
      </c>
      <c r="F359" s="15"/>
      <c r="G359" s="14">
        <v>6932</v>
      </c>
      <c r="H359" s="15"/>
      <c r="I359" s="14">
        <v>4988.7531938677002</v>
      </c>
      <c r="J359" s="15"/>
      <c r="K359" s="14">
        <v>1943.2468061323</v>
      </c>
      <c r="L359" s="15"/>
      <c r="M359" s="17">
        <v>71.967010875183206</v>
      </c>
      <c r="N359" s="16"/>
      <c r="O359" s="17">
        <v>28.032989124816794</v>
      </c>
      <c r="P359" s="14">
        <v>1323</v>
      </c>
      <c r="Q359" s="16"/>
      <c r="R359" s="17">
        <v>19.085401038661281</v>
      </c>
      <c r="S359" s="14">
        <v>277.74995000039996</v>
      </c>
      <c r="T359" s="16"/>
      <c r="U359" s="17">
        <v>4.0067794287420657</v>
      </c>
      <c r="V359" s="15"/>
    </row>
    <row r="360" spans="1:22" s="10" customFormat="1" ht="3" customHeight="1" thickTop="1" x14ac:dyDescent="0.3">
      <c r="C360" s="29"/>
      <c r="D360" s="13"/>
      <c r="E360" s="27"/>
      <c r="F360" s="15"/>
      <c r="G360" s="27"/>
      <c r="H360" s="15"/>
      <c r="I360" s="27"/>
      <c r="J360" s="15"/>
      <c r="K360" s="27"/>
      <c r="L360" s="15"/>
      <c r="M360" s="28"/>
      <c r="N360" s="16"/>
      <c r="O360" s="28"/>
      <c r="P360" s="27"/>
      <c r="Q360" s="16"/>
      <c r="R360" s="28"/>
      <c r="S360" s="27"/>
      <c r="T360" s="16"/>
      <c r="U360" s="28"/>
      <c r="V360" s="15"/>
    </row>
    <row r="361" spans="1:22" x14ac:dyDescent="0.3">
      <c r="A361" s="5" t="s">
        <v>25</v>
      </c>
      <c r="C361" s="20" t="s">
        <v>24</v>
      </c>
      <c r="D361" s="21"/>
      <c r="E361" s="22">
        <v>4</v>
      </c>
      <c r="G361" s="22">
        <v>269</v>
      </c>
      <c r="I361" s="22">
        <v>215.44646773790001</v>
      </c>
      <c r="K361" s="22">
        <v>53.553532262099999</v>
      </c>
      <c r="M361" s="23">
        <v>80.091623694386612</v>
      </c>
      <c r="N361" s="24"/>
      <c r="O361" s="23">
        <v>19.90837630561338</v>
      </c>
      <c r="P361" s="24">
        <v>44</v>
      </c>
      <c r="Q361" s="24"/>
      <c r="R361" s="25">
        <v>16.356877323420075</v>
      </c>
      <c r="S361" s="26">
        <v>0</v>
      </c>
      <c r="T361" s="24"/>
      <c r="U361" s="25">
        <v>0</v>
      </c>
    </row>
    <row r="362" spans="1:22" ht="2.25" customHeight="1" x14ac:dyDescent="0.3">
      <c r="M362" s="24"/>
      <c r="N362" s="24"/>
      <c r="O362" s="24"/>
      <c r="P362" s="24"/>
      <c r="Q362" s="24"/>
      <c r="R362" s="26"/>
      <c r="S362" s="26"/>
      <c r="T362" s="24"/>
      <c r="U362" s="26"/>
    </row>
    <row r="363" spans="1:22" x14ac:dyDescent="0.3">
      <c r="A363" s="5" t="s">
        <v>25</v>
      </c>
      <c r="C363" s="20" t="s">
        <v>38</v>
      </c>
      <c r="D363" s="21"/>
      <c r="E363" s="22">
        <v>25</v>
      </c>
      <c r="G363" s="22">
        <v>1899</v>
      </c>
      <c r="I363" s="22">
        <v>1395.7482844444</v>
      </c>
      <c r="K363" s="22">
        <v>503.25171555560001</v>
      </c>
      <c r="M363" s="23">
        <v>73.499119770637179</v>
      </c>
      <c r="N363" s="24"/>
      <c r="O363" s="23">
        <v>26.500880229362821</v>
      </c>
      <c r="P363" s="24">
        <v>398</v>
      </c>
      <c r="Q363" s="24"/>
      <c r="R363" s="25">
        <v>20.958399157451289</v>
      </c>
      <c r="S363" s="26">
        <v>35</v>
      </c>
      <c r="T363" s="24"/>
      <c r="U363" s="25">
        <v>1.8430753027909426</v>
      </c>
    </row>
    <row r="364" spans="1:22" ht="2.25" customHeight="1" x14ac:dyDescent="0.3">
      <c r="M364" s="24"/>
      <c r="N364" s="24"/>
      <c r="O364" s="24"/>
      <c r="P364" s="24"/>
      <c r="Q364" s="24"/>
      <c r="R364" s="26"/>
      <c r="S364" s="26"/>
      <c r="T364" s="24"/>
      <c r="U364" s="26"/>
    </row>
    <row r="365" spans="1:22" x14ac:dyDescent="0.3">
      <c r="A365" s="5" t="s">
        <v>25</v>
      </c>
      <c r="C365" s="20" t="s">
        <v>49</v>
      </c>
      <c r="D365" s="21"/>
      <c r="E365" s="22">
        <v>15</v>
      </c>
      <c r="G365" s="22">
        <v>1029</v>
      </c>
      <c r="I365" s="22">
        <v>579.50007999920001</v>
      </c>
      <c r="K365" s="22">
        <v>449.49992000079999</v>
      </c>
      <c r="M365" s="23">
        <v>56.31682021372206</v>
      </c>
      <c r="N365" s="24"/>
      <c r="O365" s="23">
        <v>43.68317978627794</v>
      </c>
      <c r="P365" s="24">
        <v>205</v>
      </c>
      <c r="Q365" s="24"/>
      <c r="R365" s="25">
        <v>19.922254616132168</v>
      </c>
      <c r="S365" s="26">
        <v>137.49996000039999</v>
      </c>
      <c r="T365" s="24"/>
      <c r="U365" s="25">
        <v>13.362483965053448</v>
      </c>
    </row>
    <row r="366" spans="1:22" ht="2.25" customHeight="1" x14ac:dyDescent="0.3">
      <c r="M366" s="24"/>
      <c r="N366" s="24"/>
      <c r="O366" s="24"/>
      <c r="P366" s="24"/>
      <c r="Q366" s="24"/>
      <c r="R366" s="26"/>
      <c r="S366" s="26"/>
      <c r="T366" s="24"/>
      <c r="U366" s="26"/>
    </row>
    <row r="367" spans="1:22" x14ac:dyDescent="0.3">
      <c r="A367" s="5" t="s">
        <v>25</v>
      </c>
      <c r="C367" s="20" t="s">
        <v>65</v>
      </c>
      <c r="D367" s="21"/>
      <c r="E367" s="22">
        <v>53</v>
      </c>
      <c r="G367" s="22">
        <v>3735</v>
      </c>
      <c r="I367" s="22">
        <v>2798.0583616862</v>
      </c>
      <c r="K367" s="22">
        <v>936.94163831380001</v>
      </c>
      <c r="M367" s="23">
        <v>74.914547836310575</v>
      </c>
      <c r="N367" s="24"/>
      <c r="O367" s="23">
        <v>25.085452163689425</v>
      </c>
      <c r="P367" s="24">
        <v>676</v>
      </c>
      <c r="Q367" s="24"/>
      <c r="R367" s="25">
        <v>18.099062918340028</v>
      </c>
      <c r="S367" s="26">
        <v>105.24999</v>
      </c>
      <c r="T367" s="24"/>
      <c r="U367" s="25">
        <v>2.8179381526104419</v>
      </c>
    </row>
    <row r="368" spans="1:22" ht="7.5" customHeight="1" x14ac:dyDescent="0.3">
      <c r="M368" s="24"/>
      <c r="N368" s="24"/>
      <c r="O368" s="24"/>
      <c r="P368" s="24"/>
      <c r="Q368" s="24"/>
      <c r="R368" s="26"/>
      <c r="S368" s="26"/>
      <c r="T368" s="24"/>
      <c r="U368" s="26"/>
    </row>
    <row r="369" spans="1:22" s="10" customFormat="1" ht="21" thickBot="1" x14ac:dyDescent="0.35">
      <c r="C369" s="29" t="s">
        <v>235</v>
      </c>
      <c r="D369" s="13"/>
      <c r="E369" s="14">
        <v>169</v>
      </c>
      <c r="F369" s="15"/>
      <c r="G369" s="14">
        <v>11843</v>
      </c>
      <c r="H369" s="15"/>
      <c r="I369" s="14">
        <v>8113.4844211317013</v>
      </c>
      <c r="J369" s="15"/>
      <c r="K369" s="14">
        <v>3729.5155788682996</v>
      </c>
      <c r="L369" s="15"/>
      <c r="M369" s="17">
        <v>68.508692232810105</v>
      </c>
      <c r="N369" s="16"/>
      <c r="O369" s="17">
        <v>31.491307767189898</v>
      </c>
      <c r="P369" s="14">
        <v>2186</v>
      </c>
      <c r="Q369" s="16"/>
      <c r="R369" s="17">
        <v>18.458160938951281</v>
      </c>
      <c r="S369" s="14">
        <v>687.23143860900007</v>
      </c>
      <c r="T369" s="16"/>
      <c r="U369" s="17">
        <v>5.802849266309213</v>
      </c>
      <c r="V369" s="15"/>
    </row>
    <row r="370" spans="1:22" s="10" customFormat="1" ht="3" customHeight="1" thickTop="1" x14ac:dyDescent="0.3">
      <c r="C370" s="29"/>
      <c r="D370" s="13"/>
      <c r="E370" s="27"/>
      <c r="F370" s="15"/>
      <c r="G370" s="27"/>
      <c r="H370" s="15"/>
      <c r="I370" s="27"/>
      <c r="J370" s="15"/>
      <c r="K370" s="27"/>
      <c r="L370" s="15"/>
      <c r="M370" s="28"/>
      <c r="N370" s="16"/>
      <c r="O370" s="28"/>
      <c r="P370" s="27"/>
      <c r="Q370" s="16"/>
      <c r="R370" s="28"/>
      <c r="S370" s="27"/>
      <c r="T370" s="16"/>
      <c r="U370" s="28"/>
      <c r="V370" s="15"/>
    </row>
    <row r="371" spans="1:22" x14ac:dyDescent="0.3">
      <c r="A371" s="5" t="s">
        <v>21</v>
      </c>
      <c r="C371" s="20" t="s">
        <v>20</v>
      </c>
      <c r="D371" s="21"/>
      <c r="E371" s="22">
        <v>28</v>
      </c>
      <c r="G371" s="22">
        <v>2014</v>
      </c>
      <c r="I371" s="22">
        <v>1301.4908633328</v>
      </c>
      <c r="K371" s="22">
        <v>712.50913666719998</v>
      </c>
      <c r="M371" s="23">
        <v>64.622187851678248</v>
      </c>
      <c r="N371" s="24"/>
      <c r="O371" s="23">
        <v>35.377812148321745</v>
      </c>
      <c r="P371" s="24">
        <v>319</v>
      </c>
      <c r="Q371" s="24"/>
      <c r="R371" s="25">
        <v>15.839126117179742</v>
      </c>
      <c r="S371" s="26">
        <v>65.249930000000006</v>
      </c>
      <c r="T371" s="24"/>
      <c r="U371" s="25">
        <v>3.2398177755710029</v>
      </c>
    </row>
    <row r="372" spans="1:22" ht="2.25" customHeight="1" x14ac:dyDescent="0.3">
      <c r="M372" s="24"/>
      <c r="N372" s="24"/>
      <c r="O372" s="24"/>
      <c r="P372" s="24"/>
      <c r="Q372" s="24"/>
      <c r="R372" s="26"/>
      <c r="S372" s="26"/>
      <c r="T372" s="24"/>
      <c r="U372" s="26"/>
    </row>
    <row r="373" spans="1:22" x14ac:dyDescent="0.3">
      <c r="A373" s="5" t="s">
        <v>21</v>
      </c>
      <c r="C373" s="20" t="s">
        <v>32</v>
      </c>
      <c r="D373" s="21"/>
      <c r="E373" s="22">
        <v>4</v>
      </c>
      <c r="G373" s="22">
        <v>256</v>
      </c>
      <c r="I373" s="22">
        <v>173.96810090079998</v>
      </c>
      <c r="K373" s="22">
        <v>82.031899099200004</v>
      </c>
      <c r="M373" s="23">
        <v>67.956289414374993</v>
      </c>
      <c r="N373" s="24"/>
      <c r="O373" s="23">
        <v>32.043710585625</v>
      </c>
      <c r="P373" s="24">
        <v>68</v>
      </c>
      <c r="Q373" s="24"/>
      <c r="R373" s="25">
        <v>26.5625</v>
      </c>
      <c r="S373" s="26">
        <v>13</v>
      </c>
      <c r="T373" s="24"/>
      <c r="U373" s="25">
        <v>5.078125</v>
      </c>
    </row>
    <row r="374" spans="1:22" ht="2.25" customHeight="1" x14ac:dyDescent="0.3">
      <c r="M374" s="24"/>
      <c r="N374" s="24"/>
      <c r="O374" s="24"/>
      <c r="P374" s="24"/>
      <c r="Q374" s="24"/>
      <c r="R374" s="26"/>
      <c r="S374" s="26"/>
      <c r="T374" s="24"/>
      <c r="U374" s="26"/>
    </row>
    <row r="375" spans="1:22" x14ac:dyDescent="0.3">
      <c r="A375" s="5" t="s">
        <v>21</v>
      </c>
      <c r="C375" s="20" t="s">
        <v>37</v>
      </c>
      <c r="D375" s="21"/>
      <c r="E375" s="22">
        <v>25</v>
      </c>
      <c r="G375" s="22">
        <v>1847</v>
      </c>
      <c r="I375" s="22">
        <v>1321.2301674832001</v>
      </c>
      <c r="K375" s="22">
        <v>525.76983251679997</v>
      </c>
      <c r="M375" s="23">
        <v>71.533847725132659</v>
      </c>
      <c r="N375" s="24"/>
      <c r="O375" s="23">
        <v>28.466152274867351</v>
      </c>
      <c r="P375" s="24">
        <v>335</v>
      </c>
      <c r="Q375" s="24"/>
      <c r="R375" s="25">
        <v>18.137520303194368</v>
      </c>
      <c r="S375" s="26">
        <v>127.1246637639</v>
      </c>
      <c r="T375" s="24"/>
      <c r="U375" s="25">
        <v>6.882764686729832</v>
      </c>
    </row>
    <row r="376" spans="1:22" ht="2.25" customHeight="1" x14ac:dyDescent="0.3">
      <c r="M376" s="24"/>
      <c r="N376" s="24"/>
      <c r="O376" s="24"/>
      <c r="P376" s="24"/>
      <c r="Q376" s="24"/>
      <c r="R376" s="26"/>
      <c r="S376" s="26"/>
      <c r="T376" s="24"/>
      <c r="U376" s="26"/>
    </row>
    <row r="377" spans="1:22" x14ac:dyDescent="0.3">
      <c r="A377" s="5" t="s">
        <v>21</v>
      </c>
      <c r="C377" s="20" t="s">
        <v>46</v>
      </c>
      <c r="D377" s="21"/>
      <c r="E377" s="22">
        <v>26</v>
      </c>
      <c r="G377" s="22">
        <v>1898</v>
      </c>
      <c r="I377" s="22">
        <v>1377.4039435945001</v>
      </c>
      <c r="K377" s="22">
        <v>520.59605640550001</v>
      </c>
      <c r="M377" s="23">
        <v>72.571335278951537</v>
      </c>
      <c r="N377" s="24"/>
      <c r="O377" s="23">
        <v>27.428664721048474</v>
      </c>
      <c r="P377" s="24">
        <v>338</v>
      </c>
      <c r="Q377" s="24"/>
      <c r="R377" s="25">
        <v>17.80821917808219</v>
      </c>
      <c r="S377" s="26">
        <v>134.07403456920002</v>
      </c>
      <c r="T377" s="24"/>
      <c r="U377" s="25">
        <v>7.0639638866807175</v>
      </c>
    </row>
    <row r="378" spans="1:22" ht="2.25" customHeight="1" x14ac:dyDescent="0.3">
      <c r="M378" s="24"/>
      <c r="N378" s="24"/>
      <c r="O378" s="24"/>
      <c r="P378" s="24"/>
      <c r="Q378" s="24"/>
      <c r="R378" s="26"/>
      <c r="S378" s="26"/>
      <c r="T378" s="24"/>
      <c r="U378" s="26"/>
    </row>
    <row r="379" spans="1:22" x14ac:dyDescent="0.3">
      <c r="A379" s="5" t="s">
        <v>21</v>
      </c>
      <c r="C379" s="20" t="s">
        <v>50</v>
      </c>
      <c r="D379" s="21"/>
      <c r="E379" s="22">
        <v>19</v>
      </c>
      <c r="G379" s="22">
        <v>1370</v>
      </c>
      <c r="I379" s="22">
        <v>1015.5412776267</v>
      </c>
      <c r="K379" s="22">
        <v>354.45872237330002</v>
      </c>
      <c r="M379" s="23">
        <v>74.127100556693421</v>
      </c>
      <c r="N379" s="24"/>
      <c r="O379" s="23">
        <v>25.872899443306569</v>
      </c>
      <c r="P379" s="24">
        <v>273</v>
      </c>
      <c r="Q379" s="24"/>
      <c r="R379" s="25">
        <v>19.927007299270073</v>
      </c>
      <c r="S379" s="26">
        <v>34.057870493999999</v>
      </c>
      <c r="T379" s="24"/>
      <c r="U379" s="25">
        <v>2.4859759484671531</v>
      </c>
    </row>
    <row r="380" spans="1:22" ht="2.25" customHeight="1" x14ac:dyDescent="0.3">
      <c r="M380" s="24"/>
      <c r="N380" s="24"/>
      <c r="O380" s="24"/>
      <c r="P380" s="24"/>
      <c r="Q380" s="24"/>
      <c r="R380" s="26"/>
      <c r="S380" s="26"/>
      <c r="T380" s="24"/>
      <c r="U380" s="26"/>
    </row>
    <row r="381" spans="1:22" x14ac:dyDescent="0.3">
      <c r="A381" s="5" t="s">
        <v>21</v>
      </c>
      <c r="C381" s="20" t="s">
        <v>66</v>
      </c>
      <c r="D381" s="21"/>
      <c r="E381" s="22">
        <v>56</v>
      </c>
      <c r="G381" s="22">
        <v>3749</v>
      </c>
      <c r="I381" s="22">
        <v>2486.7455981860003</v>
      </c>
      <c r="K381" s="22">
        <v>1262.2544018139999</v>
      </c>
      <c r="M381" s="23">
        <v>66.33090419274474</v>
      </c>
      <c r="N381" s="24"/>
      <c r="O381" s="23">
        <v>33.669095807255268</v>
      </c>
      <c r="P381" s="24">
        <v>661</v>
      </c>
      <c r="Q381" s="24"/>
      <c r="R381" s="25">
        <v>17.631368364897305</v>
      </c>
      <c r="S381" s="26">
        <v>247.58452114829998</v>
      </c>
      <c r="T381" s="24"/>
      <c r="U381" s="25">
        <v>6.6040149679461191</v>
      </c>
    </row>
    <row r="382" spans="1:22" ht="2.25" customHeight="1" x14ac:dyDescent="0.3">
      <c r="M382" s="24"/>
      <c r="N382" s="24"/>
      <c r="O382" s="24"/>
      <c r="P382" s="24"/>
      <c r="Q382" s="24"/>
      <c r="R382" s="26"/>
      <c r="S382" s="26"/>
      <c r="T382" s="24"/>
      <c r="U382" s="26"/>
    </row>
    <row r="383" spans="1:22" x14ac:dyDescent="0.3">
      <c r="A383" s="5" t="s">
        <v>21</v>
      </c>
      <c r="C383" s="20" t="s">
        <v>83</v>
      </c>
      <c r="D383" s="21"/>
      <c r="E383" s="22">
        <v>8</v>
      </c>
      <c r="G383" s="22">
        <v>512</v>
      </c>
      <c r="I383" s="22">
        <v>337.1044700077</v>
      </c>
      <c r="K383" s="22">
        <v>174.8955299923</v>
      </c>
      <c r="M383" s="23">
        <v>65.840716798378907</v>
      </c>
      <c r="N383" s="24"/>
      <c r="O383" s="23">
        <v>34.159283201621093</v>
      </c>
      <c r="P383" s="24">
        <v>151</v>
      </c>
      <c r="Q383" s="24"/>
      <c r="R383" s="25">
        <v>29.4921875</v>
      </c>
      <c r="S383" s="26">
        <v>10.1404186336</v>
      </c>
      <c r="T383" s="24"/>
      <c r="U383" s="25">
        <v>1.980550514375</v>
      </c>
    </row>
    <row r="384" spans="1:22" ht="2.25" customHeight="1" x14ac:dyDescent="0.3">
      <c r="M384" s="24"/>
      <c r="N384" s="24"/>
      <c r="O384" s="24"/>
      <c r="P384" s="24"/>
      <c r="Q384" s="24"/>
      <c r="R384" s="26"/>
      <c r="S384" s="26"/>
      <c r="T384" s="24"/>
      <c r="U384" s="26"/>
    </row>
    <row r="385" spans="1:22" x14ac:dyDescent="0.3">
      <c r="A385" s="5" t="s">
        <v>21</v>
      </c>
      <c r="C385" s="20" t="s">
        <v>85</v>
      </c>
      <c r="D385" s="21"/>
      <c r="E385" s="22">
        <v>1</v>
      </c>
      <c r="G385" s="22">
        <v>64</v>
      </c>
      <c r="I385" s="22">
        <v>45</v>
      </c>
      <c r="K385" s="22">
        <v>19</v>
      </c>
      <c r="M385" s="23">
        <v>70.3125</v>
      </c>
      <c r="N385" s="24"/>
      <c r="O385" s="23">
        <v>29.6875</v>
      </c>
      <c r="P385" s="24">
        <v>19</v>
      </c>
      <c r="Q385" s="24"/>
      <c r="R385" s="25">
        <v>29.6875</v>
      </c>
      <c r="S385" s="26">
        <v>0</v>
      </c>
      <c r="T385" s="24"/>
      <c r="U385" s="25">
        <v>0</v>
      </c>
    </row>
    <row r="386" spans="1:22" ht="2.25" customHeight="1" x14ac:dyDescent="0.3">
      <c r="M386" s="24"/>
      <c r="N386" s="24"/>
      <c r="O386" s="24"/>
      <c r="P386" s="24"/>
      <c r="Q386" s="24"/>
      <c r="R386" s="26"/>
      <c r="S386" s="26"/>
      <c r="T386" s="24"/>
      <c r="U386" s="26"/>
    </row>
    <row r="387" spans="1:22" x14ac:dyDescent="0.3">
      <c r="A387" s="5" t="s">
        <v>21</v>
      </c>
      <c r="C387" s="20" t="s">
        <v>86</v>
      </c>
      <c r="D387" s="21"/>
      <c r="E387" s="22">
        <v>1</v>
      </c>
      <c r="G387" s="22">
        <v>77</v>
      </c>
      <c r="I387" s="22">
        <v>55</v>
      </c>
      <c r="K387" s="22">
        <v>22</v>
      </c>
      <c r="M387" s="23">
        <v>71.428571428571431</v>
      </c>
      <c r="N387" s="24"/>
      <c r="O387" s="23">
        <v>28.571428571428569</v>
      </c>
      <c r="P387" s="24">
        <v>22</v>
      </c>
      <c r="Q387" s="24"/>
      <c r="R387" s="25">
        <v>28.571428571428569</v>
      </c>
      <c r="S387" s="26">
        <v>0</v>
      </c>
      <c r="T387" s="24"/>
      <c r="U387" s="25">
        <v>0</v>
      </c>
    </row>
    <row r="388" spans="1:22" ht="2.25" customHeight="1" x14ac:dyDescent="0.3">
      <c r="M388" s="24"/>
      <c r="N388" s="24"/>
      <c r="O388" s="24"/>
      <c r="P388" s="24"/>
      <c r="Q388" s="24"/>
      <c r="R388" s="26"/>
      <c r="S388" s="26"/>
      <c r="T388" s="24"/>
      <c r="U388" s="26"/>
    </row>
    <row r="389" spans="1:22" x14ac:dyDescent="0.3">
      <c r="A389" s="5" t="s">
        <v>21</v>
      </c>
      <c r="C389" s="20" t="s">
        <v>206</v>
      </c>
      <c r="D389" s="21"/>
      <c r="E389" s="22">
        <v>1</v>
      </c>
      <c r="G389" s="22">
        <v>56</v>
      </c>
      <c r="I389" s="22">
        <v>0</v>
      </c>
      <c r="K389" s="22">
        <v>56</v>
      </c>
      <c r="M389" s="23">
        <v>0</v>
      </c>
      <c r="N389" s="24"/>
      <c r="O389" s="23">
        <v>100</v>
      </c>
      <c r="P389" s="24">
        <v>0</v>
      </c>
      <c r="Q389" s="24"/>
      <c r="R389" s="25">
        <v>0</v>
      </c>
      <c r="S389" s="26">
        <v>56</v>
      </c>
      <c r="T389" s="24"/>
      <c r="U389" s="25">
        <v>100</v>
      </c>
    </row>
    <row r="390" spans="1:22" ht="5.25" customHeight="1" x14ac:dyDescent="0.3">
      <c r="M390" s="24"/>
      <c r="N390" s="24"/>
      <c r="O390" s="24"/>
      <c r="P390" s="24"/>
      <c r="Q390" s="24"/>
      <c r="R390" s="26"/>
      <c r="S390" s="26"/>
      <c r="T390" s="24"/>
      <c r="U390" s="26"/>
    </row>
    <row r="391" spans="1:22" s="10" customFormat="1" ht="21" thickBot="1" x14ac:dyDescent="0.35">
      <c r="C391" s="29" t="s">
        <v>233</v>
      </c>
      <c r="D391" s="13"/>
      <c r="E391" s="14">
        <v>25</v>
      </c>
      <c r="F391" s="15"/>
      <c r="G391" s="14">
        <v>1795</v>
      </c>
      <c r="H391" s="15"/>
      <c r="I391" s="14">
        <v>1296.4540329043</v>
      </c>
      <c r="J391" s="15"/>
      <c r="K391" s="14">
        <v>498.54596709570001</v>
      </c>
      <c r="L391" s="15"/>
      <c r="M391" s="17">
        <v>72.22585141528134</v>
      </c>
      <c r="N391" s="16"/>
      <c r="O391" s="17">
        <v>27.77414858471866</v>
      </c>
      <c r="P391" s="14">
        <v>284</v>
      </c>
      <c r="Q391" s="16"/>
      <c r="R391" s="17">
        <v>15.821727019498608</v>
      </c>
      <c r="S391" s="14">
        <v>83.999899999999997</v>
      </c>
      <c r="T391" s="16"/>
      <c r="U391" s="17">
        <v>4.679660167130919</v>
      </c>
      <c r="V391" s="15"/>
    </row>
    <row r="392" spans="1:22" s="10" customFormat="1" ht="4.5" customHeight="1" thickTop="1" x14ac:dyDescent="0.3">
      <c r="C392" s="29"/>
      <c r="D392" s="13"/>
      <c r="E392" s="27"/>
      <c r="F392" s="15"/>
      <c r="G392" s="27"/>
      <c r="H392" s="15"/>
      <c r="I392" s="27"/>
      <c r="J392" s="15"/>
      <c r="K392" s="27"/>
      <c r="L392" s="15"/>
      <c r="M392" s="28"/>
      <c r="N392" s="16"/>
      <c r="O392" s="28"/>
      <c r="P392" s="27"/>
      <c r="Q392" s="16"/>
      <c r="R392" s="28"/>
      <c r="S392" s="27"/>
      <c r="T392" s="16"/>
      <c r="U392" s="28"/>
      <c r="V392" s="15"/>
    </row>
    <row r="393" spans="1:22" x14ac:dyDescent="0.3">
      <c r="A393" s="5" t="s">
        <v>40</v>
      </c>
      <c r="C393" s="20" t="s">
        <v>39</v>
      </c>
      <c r="D393" s="21"/>
      <c r="E393" s="22">
        <v>8</v>
      </c>
      <c r="G393" s="22">
        <v>603</v>
      </c>
      <c r="I393" s="22">
        <v>460</v>
      </c>
      <c r="K393" s="22">
        <v>143</v>
      </c>
      <c r="M393" s="23">
        <v>76.285240464344938</v>
      </c>
      <c r="N393" s="24"/>
      <c r="O393" s="23">
        <v>23.714759535655059</v>
      </c>
      <c r="P393" s="24">
        <v>100</v>
      </c>
      <c r="Q393" s="24"/>
      <c r="R393" s="25">
        <v>16.58374792703151</v>
      </c>
      <c r="S393" s="26">
        <v>24</v>
      </c>
      <c r="T393" s="24"/>
      <c r="U393" s="25">
        <v>3.9800995024875623</v>
      </c>
    </row>
    <row r="394" spans="1:22" ht="2.25" customHeight="1" x14ac:dyDescent="0.3">
      <c r="M394" s="24"/>
      <c r="N394" s="24"/>
      <c r="O394" s="24"/>
      <c r="P394" s="24"/>
      <c r="Q394" s="24"/>
      <c r="R394" s="26"/>
      <c r="S394" s="26"/>
      <c r="T394" s="24"/>
      <c r="U394" s="26"/>
    </row>
    <row r="395" spans="1:22" x14ac:dyDescent="0.3">
      <c r="A395" s="5" t="s">
        <v>40</v>
      </c>
      <c r="C395" s="20" t="s">
        <v>45</v>
      </c>
      <c r="D395" s="21"/>
      <c r="E395" s="22">
        <v>6</v>
      </c>
      <c r="G395" s="22">
        <v>462</v>
      </c>
      <c r="I395" s="22">
        <v>333.30938683950001</v>
      </c>
      <c r="K395" s="22">
        <v>128.69061316049999</v>
      </c>
      <c r="M395" s="23">
        <v>72.144888926298705</v>
      </c>
      <c r="N395" s="24"/>
      <c r="O395" s="23">
        <v>27.855111073701298</v>
      </c>
      <c r="P395" s="24">
        <v>91</v>
      </c>
      <c r="Q395" s="24"/>
      <c r="R395" s="25">
        <v>19.696969696969695</v>
      </c>
      <c r="S395" s="26">
        <v>5</v>
      </c>
      <c r="T395" s="24"/>
      <c r="U395" s="25">
        <v>1.0822510822510822</v>
      </c>
    </row>
    <row r="396" spans="1:22" ht="2.25" customHeight="1" x14ac:dyDescent="0.3">
      <c r="M396" s="24"/>
      <c r="N396" s="24"/>
      <c r="O396" s="24"/>
      <c r="P396" s="24"/>
      <c r="Q396" s="24"/>
      <c r="R396" s="26"/>
      <c r="S396" s="26"/>
      <c r="T396" s="24"/>
      <c r="U396" s="26"/>
    </row>
    <row r="397" spans="1:22" x14ac:dyDescent="0.3">
      <c r="A397" s="5" t="s">
        <v>40</v>
      </c>
      <c r="C397" s="20" t="s">
        <v>67</v>
      </c>
      <c r="D397" s="21"/>
      <c r="E397" s="22">
        <v>11</v>
      </c>
      <c r="G397" s="22">
        <v>730</v>
      </c>
      <c r="I397" s="22">
        <v>503.14464606479999</v>
      </c>
      <c r="K397" s="22">
        <v>226.85535393519999</v>
      </c>
      <c r="M397" s="23">
        <v>68.923924118465749</v>
      </c>
      <c r="N397" s="24"/>
      <c r="O397" s="23">
        <v>31.076075881534244</v>
      </c>
      <c r="P397" s="24">
        <v>93</v>
      </c>
      <c r="Q397" s="24"/>
      <c r="R397" s="25">
        <v>12.739726027397261</v>
      </c>
      <c r="S397" s="26">
        <v>54.999899999999997</v>
      </c>
      <c r="T397" s="24"/>
      <c r="U397" s="25">
        <v>7.5342328767123279</v>
      </c>
    </row>
    <row r="398" spans="1:22" ht="15" customHeight="1" thickBot="1" x14ac:dyDescent="0.35">
      <c r="M398" s="24"/>
      <c r="N398" s="24"/>
      <c r="O398" s="24"/>
      <c r="P398" s="24"/>
      <c r="Q398" s="24"/>
      <c r="R398" s="26"/>
      <c r="S398" s="26"/>
      <c r="T398" s="24"/>
      <c r="U398" s="26"/>
    </row>
    <row r="399" spans="1:22" s="10" customFormat="1" ht="21.75" thickTop="1" thickBot="1" x14ac:dyDescent="0.35">
      <c r="C399" s="29" t="s">
        <v>236</v>
      </c>
      <c r="D399" s="13"/>
      <c r="E399" s="30">
        <v>3822</v>
      </c>
      <c r="F399" s="15"/>
      <c r="G399" s="30">
        <v>273971</v>
      </c>
      <c r="H399" s="15"/>
      <c r="I399" s="30">
        <v>194735.74941734591</v>
      </c>
      <c r="J399" s="15"/>
      <c r="K399" s="30">
        <v>79235.250582654102</v>
      </c>
      <c r="L399" s="15"/>
      <c r="M399" s="17">
        <v>71.078964349272695</v>
      </c>
      <c r="N399" s="16"/>
      <c r="O399" s="17">
        <v>28.921035650727305</v>
      </c>
      <c r="P399" s="30">
        <v>50557</v>
      </c>
      <c r="Q399" s="16"/>
      <c r="R399" s="17">
        <v>18.453412952465772</v>
      </c>
      <c r="S399" s="30">
        <v>9163.5900990482023</v>
      </c>
      <c r="T399" s="16"/>
      <c r="U399" s="17">
        <v>3.3447299528228176</v>
      </c>
      <c r="V399" s="15"/>
    </row>
    <row r="400" spans="1:22" ht="17.25" thickTop="1" x14ac:dyDescent="0.3"/>
  </sheetData>
  <mergeCells count="1">
    <mergeCell ref="C2:U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Query_4</vt:lpstr>
      <vt:lpstr>Foglio4</vt:lpstr>
      <vt:lpstr>X_Invio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2019-01-04T06:54:48Z</dcterms:modified>
</cp:coreProperties>
</file>